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ready\38.533 4.5.4.1+6.5.4.1 TT_v2\"/>
    </mc:Choice>
  </mc:AlternateContent>
  <xr:revisionPtr revIDLastSave="0" documentId="13_ncr:1_{5C8344B1-A17B-49BB-9A02-D9D5CBB0533C}" xr6:coauthVersionLast="47" xr6:coauthVersionMax="47" xr10:uidLastSave="{00000000-0000-0000-0000-000000000000}"/>
  <bookViews>
    <workbookView xWindow="-120" yWindow="-120" windowWidth="38640" windowHeight="21120" tabRatio="809" activeTab="2" xr2:uid="{88D7FD4B-0DDF-46BF-8619-479B4AC815CE}"/>
  </bookViews>
  <sheets>
    <sheet name="Template" sheetId="2" r:id="rId1"/>
    <sheet name="4.5.4.1-1" sheetId="8" r:id="rId2"/>
    <sheet name="4.5.4.1-9" sheetId="10" r:id="rId3"/>
  </sheets>
  <definedNames>
    <definedName name="_xlnm._FilterDatabase" localSheetId="1" hidden="1">'4.5.4.1-1'!#REF!</definedName>
    <definedName name="_xlnm._FilterDatabase" localSheetId="2" hidden="1">'4.5.4.1-9'!#REF!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10" l="1"/>
  <c r="G104" i="10"/>
  <c r="G102" i="10"/>
  <c r="H100" i="8"/>
  <c r="G104" i="8"/>
  <c r="G102" i="8"/>
  <c r="J102" i="10"/>
  <c r="J90" i="10"/>
  <c r="F67" i="10"/>
  <c r="F70" i="10" s="1"/>
  <c r="J100" i="10" s="1"/>
  <c r="H66" i="10"/>
  <c r="H70" i="10" s="1"/>
  <c r="E66" i="10"/>
  <c r="E70" i="10" s="1"/>
  <c r="G65" i="10"/>
  <c r="G70" i="10" s="1"/>
  <c r="H73" i="10" s="1"/>
  <c r="D65" i="10"/>
  <c r="D70" i="10" s="1"/>
  <c r="D73" i="10" s="1"/>
  <c r="G54" i="10"/>
  <c r="H50" i="10"/>
  <c r="G50" i="10"/>
  <c r="I50" i="10" s="1"/>
  <c r="H46" i="10"/>
  <c r="G46" i="10"/>
  <c r="D42" i="10"/>
  <c r="E38" i="10"/>
  <c r="D38" i="10"/>
  <c r="E34" i="10"/>
  <c r="D34" i="10"/>
  <c r="H18" i="10"/>
  <c r="E18" i="10"/>
  <c r="H16" i="10"/>
  <c r="G16" i="10"/>
  <c r="E16" i="10"/>
  <c r="D16" i="10"/>
  <c r="F67" i="8"/>
  <c r="F70" i="8" s="1"/>
  <c r="J100" i="8" s="1"/>
  <c r="I38" i="10" l="1"/>
  <c r="I46" i="10"/>
  <c r="H53" i="10"/>
  <c r="H54" i="10" s="1"/>
  <c r="I34" i="10"/>
  <c r="G19" i="10"/>
  <c r="I54" i="10"/>
  <c r="D19" i="10"/>
  <c r="E41" i="10"/>
  <c r="E42" i="10" s="1"/>
  <c r="I42" i="10" s="1"/>
  <c r="E17" i="10"/>
  <c r="I103" i="10"/>
  <c r="I91" i="10"/>
  <c r="I83" i="10"/>
  <c r="I95" i="10"/>
  <c r="I87" i="10"/>
  <c r="I99" i="10"/>
  <c r="H75" i="10"/>
  <c r="H99" i="10" s="1"/>
  <c r="E75" i="10"/>
  <c r="E87" i="10" s="1"/>
  <c r="H17" i="10"/>
  <c r="E73" i="10"/>
  <c r="E74" i="10" s="1"/>
  <c r="E83" i="10" s="1"/>
  <c r="G73" i="10"/>
  <c r="G76" i="10" s="1"/>
  <c r="G103" i="10" s="1"/>
  <c r="J90" i="8"/>
  <c r="H16" i="8"/>
  <c r="D16" i="8"/>
  <c r="J102" i="8"/>
  <c r="H66" i="8"/>
  <c r="H70" i="8" s="1"/>
  <c r="E66" i="8"/>
  <c r="E70" i="8" s="1"/>
  <c r="G65" i="8"/>
  <c r="G70" i="8" s="1"/>
  <c r="G73" i="8" s="1"/>
  <c r="D65" i="8"/>
  <c r="D70" i="8" s="1"/>
  <c r="G54" i="8"/>
  <c r="H50" i="8"/>
  <c r="G50" i="8"/>
  <c r="H46" i="8"/>
  <c r="I46" i="8" s="1"/>
  <c r="G46" i="8"/>
  <c r="D42" i="8"/>
  <c r="E38" i="8"/>
  <c r="D38" i="8"/>
  <c r="E34" i="8"/>
  <c r="D34" i="8"/>
  <c r="H18" i="8"/>
  <c r="E18" i="8"/>
  <c r="G16" i="8"/>
  <c r="E16" i="8"/>
  <c r="E17" i="8" l="1"/>
  <c r="E86" i="10"/>
  <c r="E88" i="10"/>
  <c r="E84" i="10"/>
  <c r="E82" i="10"/>
  <c r="H98" i="10"/>
  <c r="H74" i="10"/>
  <c r="H95" i="10" s="1"/>
  <c r="D76" i="10"/>
  <c r="D91" i="10" s="1"/>
  <c r="I38" i="8"/>
  <c r="I50" i="8"/>
  <c r="I87" i="8" s="1"/>
  <c r="H17" i="8"/>
  <c r="I83" i="8"/>
  <c r="I95" i="8"/>
  <c r="I34" i="8"/>
  <c r="G19" i="8"/>
  <c r="H73" i="8"/>
  <c r="H74" i="8" s="1"/>
  <c r="H95" i="8" s="1"/>
  <c r="E73" i="8"/>
  <c r="E75" i="8"/>
  <c r="E87" i="8" s="1"/>
  <c r="D73" i="8"/>
  <c r="E41" i="8"/>
  <c r="E42" i="8" s="1"/>
  <c r="I42" i="8" s="1"/>
  <c r="H53" i="8"/>
  <c r="H54" i="8" s="1"/>
  <c r="I54" i="8" s="1"/>
  <c r="D19" i="8"/>
  <c r="H75" i="8"/>
  <c r="H99" i="8" s="1"/>
  <c r="H94" i="8" l="1"/>
  <c r="I99" i="8"/>
  <c r="H96" i="10"/>
  <c r="H94" i="10"/>
  <c r="D90" i="10"/>
  <c r="D92" i="10"/>
  <c r="G76" i="8"/>
  <c r="G103" i="8" s="1"/>
  <c r="H96" i="8"/>
  <c r="E74" i="8"/>
  <c r="E83" i="8" s="1"/>
  <c r="E82" i="8" s="1"/>
  <c r="I91" i="8"/>
  <c r="I103" i="8"/>
  <c r="H98" i="8"/>
  <c r="D76" i="8"/>
  <c r="D91" i="8" s="1"/>
  <c r="E86" i="8"/>
  <c r="E88" i="8"/>
  <c r="E84" i="8" l="1"/>
  <c r="D90" i="8"/>
  <c r="D9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8" authorId="0" shapeId="0" xr:uid="{B1A7D4C0-481B-4B3B-BFD1-866D467DAB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726C4CCD-A54B-4068-9C31-3C1C4103EC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8" authorId="0" shapeId="0" xr:uid="{55EE132F-D647-4A50-8F98-9678669AC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A2F7D3B-8A77-4EEF-BC02-973612FC70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<sst xmlns="http://schemas.openxmlformats.org/spreadsheetml/2006/main" count="453" uniqueCount="116">
  <si>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</si>
  <si>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</si>
  <si>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</si>
  <si>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</si>
  <si>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</si>
  <si>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</si>
  <si>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</si>
  <si>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</si>
  <si>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</si>
  <si>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</si>
  <si>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</si>
  <si>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</si>
  <si>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</si>
  <si>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</si>
  <si>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</si>
  <si>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</si>
  <si>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</si>
  <si>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</si>
  <si>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</si>
  <si>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</si>
  <si>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</si>
  <si>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</si>
  <si>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</si>
  <si>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</si>
  <si>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</si>
  <si>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</si>
  <si>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</si>
  <si>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</si>
  <si>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</si>
  <si>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</si>
  <si>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</si>
  <si>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</si>
  <si>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</si>
  <si>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</si>
  <si>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</si>
  <si>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</si>
  <si>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</si>
  <si>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</si>
  <si>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</si>
  <si>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</si>
  <si>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</si>
  <si>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</si>
  <si>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</si>
  <si>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</si>
  <si>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</si>
  <si>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</si>
  <si>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</si>
  <si>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</si>
  <si>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</si>
  <si>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</si>
  <si>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</si>
  <si>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</si>
  <si>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</si>
  <si>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</si>
  <si>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</si>
  <si>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</si>
  <si>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</si>
  <si>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</si>
  <si>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</si>
  <si>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</si>
  <si>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SSB_RP minimum</t>
  </si>
  <si>
    <t>Cell 3 SSB_RP nominal</t>
  </si>
  <si>
    <t>Cell 3 SSB_RP maximum</t>
  </si>
  <si>
    <t>Calculated from linear powers and by inspection</t>
  </si>
  <si>
    <t>Source and Reference</t>
  </si>
  <si>
    <t>Req't</t>
  </si>
  <si>
    <t>38.133 Table 10.1.2.1.1-1, normal</t>
  </si>
  <si>
    <t>38.133 Table 10.1.2.1.1-1, NR_FDD_FR1_H, 15kHz</t>
  </si>
  <si>
    <t>38.133 Table 10.1.2.1.1-1</t>
  </si>
  <si>
    <t>Template is for 2 inter-frequency cells</t>
  </si>
  <si>
    <t>AWGN on Freq 2</t>
  </si>
  <si>
    <t>Freq 2 Io sensitivity factor</t>
  </si>
  <si>
    <t>Freq 2 Io effect</t>
  </si>
  <si>
    <t>38.133 Table B.2.2-1, NR_FDD_FR1_H, 30kHz</t>
  </si>
  <si>
    <t>38.133 Table 10.1.2.1.1-1, NR_FDD_FR1_H, 30kHz</t>
  </si>
  <si>
    <t>Cell 2 on Freq 2</t>
  </si>
  <si>
    <t>AWGN on Freq 3</t>
  </si>
  <si>
    <t>Cell 3 on Freq 3</t>
  </si>
  <si>
    <t>Freq 3 Io sensitivity factor</t>
  </si>
  <si>
    <t>Freq 3 Io effect</t>
  </si>
  <si>
    <t>Freq 3 Io minimum</t>
  </si>
  <si>
    <t>Freq 3 Io nominal</t>
  </si>
  <si>
    <t>Freq 3 Io maximum</t>
  </si>
  <si>
    <t>Cell 3 SSB Es/Iot sensitivity factor</t>
  </si>
  <si>
    <t>Cell 3 SSB Es/Iot effect</t>
  </si>
  <si>
    <t>Cell 3 SSB_RP sensitivity factor</t>
  </si>
  <si>
    <t>Cell 3 SSB_RP effect</t>
  </si>
  <si>
    <t>Cell 3 SSB Es/Iot minimum</t>
  </si>
  <si>
    <t>Cell 3 SSB Es/Iot nominal</t>
  </si>
  <si>
    <t>Cell 3 SSB Es/Iot maximum</t>
  </si>
  <si>
    <t>4.5.4.1</t>
  </si>
  <si>
    <t>6.5.4.1</t>
  </si>
  <si>
    <t>Test 1</t>
  </si>
  <si>
    <t>38.133 Table A.4.5.4.1.1-1</t>
  </si>
  <si>
    <t>38.133 Table A.4.5.4.1.1-3, Config 1-6</t>
  </si>
  <si>
    <t xml:space="preserve">38.133 Table A.4.5.4.1.1-3 and A.4.5.4.1.1-4 </t>
  </si>
  <si>
    <t>Cell 2 SSB Es/Iot minimum</t>
  </si>
  <si>
    <t>Cell 2 SSB Es/Iot nominal</t>
  </si>
  <si>
    <t>Cell 2 SSB Es/Iot maximum</t>
  </si>
  <si>
    <t xml:space="preserve"> </t>
  </si>
  <si>
    <t>Cell 2 SSB_RP minimum</t>
  </si>
  <si>
    <t>Cell 2 SSB_RP nominal</t>
  </si>
  <si>
    <t>Cell 2 SSB_RP maximum</t>
  </si>
  <si>
    <t>Freq 2 Io nominal</t>
  </si>
  <si>
    <t>Freq 2 Io minimum</t>
  </si>
  <si>
    <t>Freq 2 Io maximum</t>
  </si>
  <si>
    <t>Adapted from 38.533 RRM Test case 4.6.2.1</t>
  </si>
  <si>
    <t>v2: updated analysis according to the latest test specification changes</t>
  </si>
  <si>
    <t>v15.26.0</t>
  </si>
  <si>
    <t>v18.3.0</t>
  </si>
  <si>
    <t>Samsung, Qualcomm</t>
  </si>
  <si>
    <t>Ref: TS 38.133 v15.26.0 clause A.4.5.4.1</t>
  </si>
  <si>
    <t>rsrp-ThresholdSSB-SUL</t>
  </si>
  <si>
    <t xml:space="preserve">38.133 Table A.4.5.4.1.1-4 </t>
  </si>
  <si>
    <t>38.533 Table F.1.1.2-1</t>
  </si>
  <si>
    <t>38.133 Table A.4.5.4.1.1-3, Config 7-9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</si>
</sst>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0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14" fillId="0" borderId="5" xfId="1" applyBorder="1" applyAlignment="1"/>
    <xf numFmtId="0" fontId="9" fillId="0" borderId="3" xfId="1" applyFont="1" applyBorder="1" applyAlignment="1"/>
    <xf numFmtId="0" fontId="2" fillId="0" borderId="5" xfId="1" applyFont="1" applyBorder="1" applyAlignment="1"/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8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8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8" fillId="6" borderId="7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8" fillId="0" borderId="1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8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10" fillId="0" borderId="4" xfId="1" applyFont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8" fillId="0" borderId="7" xfId="1" applyNumberFormat="1" applyFont="1" applyBorder="1" applyAlignment="1">
      <alignment horizontal="center"/>
    </xf>
    <xf numFmtId="2" fontId="8" fillId="0" borderId="7" xfId="1" applyNumberFormat="1" applyFont="1" applyBorder="1" applyAlignment="1">
      <alignment horizontal="center"/>
    </xf>
    <xf numFmtId="0" fontId="0" fillId="0" borderId="8" xfId="0" applyBorder="1"/>
    <xf numFmtId="2" fontId="8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8" fillId="0" borderId="8" xfId="1" applyFont="1" applyBorder="1" applyAlignment="1"/>
    <xf numFmtId="0" fontId="8" fillId="0" borderId="10" xfId="1" applyFont="1" applyBorder="1" applyAlignment="1"/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15" fillId="0" borderId="0" xfId="1" applyFont="1" applyAlignment="1"/>
    <xf numFmtId="0" fontId="1" fillId="0" borderId="8" xfId="0" applyFont="1" applyBorder="1"/>
    <xf numFmtId="2" fontId="10" fillId="0" borderId="8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13" fillId="0" borderId="0" xfId="1" applyFont="1" applyAlignment="1"/>
    <xf numFmtId="0" fontId="3" fillId="9" borderId="8" xfId="1" applyFont="1" applyFill="1" applyBorder="1" applyAlignment="1"/>
    <xf numFmtId="0" fontId="4" fillId="0" borderId="12" xfId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0" fillId="0" borderId="5" xfId="0" applyBorder="1"/>
    <xf numFmtId="0" fontId="0" fillId="0" borderId="6" xfId="0" applyBorder="1"/>
    <xf numFmtId="165" fontId="1" fillId="6" borderId="9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9" xfId="1" applyFont="1" applyBorder="1" applyAlignment="1"/>
    <xf numFmtId="2" fontId="1" fillId="2" borderId="6" xfId="1" applyNumberFormat="1" applyFont="1" applyFill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2" fontId="0" fillId="10" borderId="0" xfId="0" applyNumberFormat="1" applyFill="1" applyAlignment="1">
      <alignment horizontal="center"/>
    </xf>
    <xf numFmtId="0" fontId="1" fillId="11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0" fillId="11" borderId="0" xfId="0" applyFill="1"/>
    <xf numFmtId="0" fontId="10" fillId="11" borderId="7" xfId="1" applyFont="1" applyFill="1" applyBorder="1" applyAlignment="1">
      <alignment horizontal="center"/>
    </xf>
    <xf numFmtId="0" fontId="4" fillId="11" borderId="7" xfId="0" applyFont="1" applyFill="1" applyBorder="1" applyAlignment="1">
      <alignment horizontal="center"/>
    </xf>
    <xf numFmtId="0" fontId="10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8" fillId="6" borderId="0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7" xfId="0" applyBorder="1"/>
    <xf numFmtId="1" fontId="8" fillId="7" borderId="7" xfId="1" applyNumberFormat="1" applyFont="1" applyFill="1" applyBorder="1" applyAlignment="1">
      <alignment horizontal="center"/>
    </xf>
    <xf numFmtId="0" fontId="0" fillId="0" borderId="10" xfId="0" applyBorder="1"/>
    <xf numFmtId="165" fontId="1" fillId="0" borderId="7" xfId="1" applyNumberFormat="1" applyFont="1" applyBorder="1" applyAlignment="1">
      <alignment horizontal="center"/>
    </xf>
    <xf numFmtId="165" fontId="1" fillId="6" borderId="1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165" fontId="1" fillId="6" borderId="7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11" borderId="7" xfId="1" applyFont="1" applyFill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10" fillId="11" borderId="6" xfId="1" applyFont="1" applyFill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0" borderId="11" xfId="1" applyFont="1" applyBorder="1" applyAlignment="1"/>
    <xf numFmtId="2" fontId="1" fillId="10" borderId="7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11" borderId="0" xfId="1" applyNumberFormat="1" applyFont="1" applyFill="1" applyBorder="1" applyAlignment="1"/>
    <xf numFmtId="2" fontId="4" fillId="11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/>
    <xf numFmtId="2" fontId="4" fillId="0" borderId="0" xfId="1" applyNumberFormat="1" applyFont="1" applyBorder="1" applyAlignment="1">
      <alignment horizontal="center"/>
    </xf>
    <xf numFmtId="0" fontId="8" fillId="0" borderId="0" xfId="1" applyFont="1" applyBorder="1" applyAlignment="1"/>
    <xf numFmtId="0" fontId="0" fillId="11" borderId="7" xfId="0" applyFill="1" applyBorder="1"/>
    <xf numFmtId="164" fontId="1" fillId="0" borderId="6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0" fontId="0" fillId="11" borderId="5" xfId="0" applyFill="1" applyBorder="1"/>
    <xf numFmtId="0" fontId="0" fillId="11" borderId="6" xfId="0" applyFill="1" applyBorder="1"/>
    <xf numFmtId="2" fontId="1" fillId="10" borderId="5" xfId="1" applyNumberFormat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EB171B7E-8F90-4B8B-94EF-1D5CAB7225FC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BD14-8E41-4ED8-9466-2318299F7365}">
  <dimension ref="A1:H55"/>
  <sheetViews>
    <sheetView zoomScale="110" zoomScaleNormal="110" workbookViewId="0">
      <selection activeCell="D14" sqref="D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107</v>
      </c>
    </row>
    <row r="3" spans="1:8" x14ac:dyDescent="0.2">
      <c r="A3" s="3" t="s">
        <v>32</v>
      </c>
      <c r="B3" t="s">
        <v>69</v>
      </c>
    </row>
    <row r="4" spans="1:8" x14ac:dyDescent="0.2">
      <c r="A4" s="3"/>
      <c r="B4" t="s">
        <v>106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90</v>
      </c>
      <c r="D12" s="5" t="s">
        <v>108</v>
      </c>
      <c r="E12" s="5" t="s">
        <v>109</v>
      </c>
      <c r="F12" t="s">
        <v>110</v>
      </c>
      <c r="H12"/>
    </row>
    <row r="13" spans="1:8" x14ac:dyDescent="0.2">
      <c r="C13" t="s">
        <v>91</v>
      </c>
      <c r="D13" s="5" t="s">
        <v>108</v>
      </c>
      <c r="E13" s="5" t="s">
        <v>109</v>
      </c>
      <c r="F13" t="s">
        <v>110</v>
      </c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3ED4-4FB7-45C3-A3EF-5B1A3D606409}">
  <dimension ref="A1:K106"/>
  <sheetViews>
    <sheetView topLeftCell="A66" zoomScale="130" zoomScaleNormal="130" workbookViewId="0">
      <selection activeCell="H81" sqref="H81"/>
    </sheetView>
  </sheetViews>
  <sheetFormatPr defaultColWidth="10.7109375" defaultRowHeight="12.75" x14ac:dyDescent="0.2"/>
  <cols>
    <col min="1" max="1" width="40.42578125" style="7" customWidth="1"/>
    <col min="2" max="2" width="13.28515625" style="7" customWidth="1"/>
    <col min="3" max="3" width="10.7109375" style="7"/>
    <col min="4" max="5" width="17.7109375" style="7" customWidth="1"/>
    <col min="6" max="6" width="10.7109375" style="7"/>
    <col min="7" max="7" width="17.7109375" style="7" customWidth="1"/>
    <col min="8" max="8" width="17.5703125" style="7" customWidth="1"/>
    <col min="9" max="9" width="17.7109375" style="7" customWidth="1"/>
    <col min="10" max="10" width="10.7109375" style="7"/>
    <col min="11" max="11" width="45.5703125" style="7" bestFit="1" customWidth="1"/>
    <col min="12" max="16384" width="10.7109375" style="7"/>
  </cols>
  <sheetData>
    <row r="1" spans="1:11" ht="13.5" thickBot="1" x14ac:dyDescent="0.25"/>
    <row r="2" spans="1:11" x14ac:dyDescent="0.2">
      <c r="A2" s="8" t="s">
        <v>11</v>
      </c>
      <c r="B2" s="9"/>
      <c r="C2" s="119" t="s">
        <v>35</v>
      </c>
      <c r="D2" s="83" t="s">
        <v>70</v>
      </c>
      <c r="E2" s="169" t="s">
        <v>75</v>
      </c>
      <c r="F2" s="78" t="s">
        <v>35</v>
      </c>
      <c r="G2" s="83" t="s">
        <v>76</v>
      </c>
      <c r="H2" s="83" t="s">
        <v>77</v>
      </c>
      <c r="I2" s="71"/>
      <c r="J2" s="62"/>
      <c r="K2" s="12" t="s">
        <v>0</v>
      </c>
    </row>
    <row r="3" spans="1:11" x14ac:dyDescent="0.2">
      <c r="A3" s="24"/>
      <c r="B3" s="45"/>
      <c r="C3" s="146"/>
      <c r="D3" s="151" t="s">
        <v>92</v>
      </c>
      <c r="E3" s="123" t="s">
        <v>92</v>
      </c>
      <c r="F3" s="6"/>
      <c r="G3" s="15" t="s">
        <v>92</v>
      </c>
      <c r="H3" s="15" t="s">
        <v>92</v>
      </c>
      <c r="I3" s="42"/>
      <c r="J3" s="16"/>
      <c r="K3" s="86"/>
    </row>
    <row r="4" spans="1:11" x14ac:dyDescent="0.2">
      <c r="A4" s="13"/>
      <c r="B4" s="14" t="s">
        <v>1</v>
      </c>
      <c r="C4" s="14"/>
      <c r="D4" s="57"/>
      <c r="E4" s="170"/>
      <c r="F4" s="22"/>
      <c r="G4" s="57"/>
      <c r="H4" s="57"/>
      <c r="I4" s="67"/>
      <c r="J4" s="16"/>
      <c r="K4" s="42"/>
    </row>
    <row r="5" spans="1:11" x14ac:dyDescent="0.2">
      <c r="A5" s="79" t="s">
        <v>36</v>
      </c>
      <c r="B5" s="80" t="s">
        <v>37</v>
      </c>
      <c r="C5" s="14"/>
      <c r="D5" s="115">
        <v>15</v>
      </c>
      <c r="E5" s="170"/>
      <c r="F5" s="22"/>
      <c r="G5" s="115">
        <v>15</v>
      </c>
      <c r="H5" s="57"/>
      <c r="I5" s="73"/>
      <c r="J5" s="16"/>
      <c r="K5" s="20" t="s">
        <v>93</v>
      </c>
    </row>
    <row r="6" spans="1:11" x14ac:dyDescent="0.2">
      <c r="A6" s="79" t="s">
        <v>38</v>
      </c>
      <c r="B6" s="81" t="s">
        <v>39</v>
      </c>
      <c r="C6" s="14"/>
      <c r="D6" s="115">
        <v>10</v>
      </c>
      <c r="E6" s="170"/>
      <c r="F6" s="22"/>
      <c r="G6" s="115">
        <v>10</v>
      </c>
      <c r="H6" s="57"/>
      <c r="I6" s="73"/>
      <c r="J6" s="16"/>
      <c r="K6" s="20" t="s">
        <v>93</v>
      </c>
    </row>
    <row r="7" spans="1:11" x14ac:dyDescent="0.2">
      <c r="A7" s="18" t="s">
        <v>40</v>
      </c>
      <c r="B7" s="19" t="s">
        <v>2</v>
      </c>
      <c r="C7" s="19"/>
      <c r="D7" s="101">
        <v>-102</v>
      </c>
      <c r="E7" s="170"/>
      <c r="F7" s="21"/>
      <c r="G7" s="101">
        <v>-102</v>
      </c>
      <c r="H7" s="102"/>
      <c r="I7" s="73"/>
      <c r="J7" s="17"/>
      <c r="K7" s="20" t="s">
        <v>95</v>
      </c>
    </row>
    <row r="8" spans="1:11" x14ac:dyDescent="0.2">
      <c r="A8" s="18" t="s">
        <v>3</v>
      </c>
      <c r="B8" s="19" t="s">
        <v>4</v>
      </c>
      <c r="C8" s="19"/>
      <c r="D8" s="61"/>
      <c r="E8" s="98">
        <v>16</v>
      </c>
      <c r="F8" s="21"/>
      <c r="G8" s="61"/>
      <c r="H8" s="101">
        <v>16</v>
      </c>
      <c r="I8" s="68"/>
      <c r="J8" s="17"/>
      <c r="K8" s="20" t="s">
        <v>95</v>
      </c>
    </row>
    <row r="9" spans="1:11" x14ac:dyDescent="0.2">
      <c r="A9" s="18" t="s">
        <v>49</v>
      </c>
      <c r="B9" s="19"/>
      <c r="C9" s="19"/>
      <c r="D9" s="61"/>
      <c r="E9" s="171">
        <v>52</v>
      </c>
      <c r="F9" s="120"/>
      <c r="G9" s="61"/>
      <c r="H9" s="150">
        <v>52</v>
      </c>
      <c r="I9" s="67"/>
      <c r="J9" s="17"/>
      <c r="K9" s="116" t="s">
        <v>94</v>
      </c>
    </row>
    <row r="10" spans="1:11" x14ac:dyDescent="0.2">
      <c r="A10" s="18" t="s">
        <v>112</v>
      </c>
      <c r="B10" s="19" t="s">
        <v>41</v>
      </c>
      <c r="C10" s="19"/>
      <c r="D10" s="61"/>
      <c r="E10" s="170"/>
      <c r="F10" s="168">
        <v>-75</v>
      </c>
      <c r="G10" s="61"/>
      <c r="H10" s="147"/>
      <c r="I10" s="67"/>
      <c r="J10" s="17"/>
      <c r="K10" s="20" t="s">
        <v>113</v>
      </c>
    </row>
    <row r="11" spans="1:11" ht="13.5" thickBot="1" x14ac:dyDescent="0.25">
      <c r="A11" s="143" t="s">
        <v>111</v>
      </c>
      <c r="B11" s="64"/>
      <c r="C11" s="82"/>
      <c r="D11" s="121"/>
      <c r="E11" s="172"/>
      <c r="F11" s="82"/>
      <c r="G11" s="121"/>
      <c r="H11" s="121"/>
      <c r="I11" s="130"/>
      <c r="J11" s="122"/>
      <c r="K11" s="70"/>
    </row>
    <row r="12" spans="1:11" x14ac:dyDescent="0.2">
      <c r="B12" s="17"/>
      <c r="C12" s="17"/>
      <c r="D12" s="17"/>
      <c r="E12" s="17"/>
      <c r="F12" s="17"/>
      <c r="G12" s="17"/>
      <c r="H12" s="17"/>
      <c r="K12" s="46"/>
    </row>
    <row r="13" spans="1:11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8" t="s">
        <v>20</v>
      </c>
      <c r="B14" s="23"/>
      <c r="C14" s="23"/>
      <c r="D14" s="83" t="s">
        <v>70</v>
      </c>
      <c r="E14" s="83" t="s">
        <v>75</v>
      </c>
      <c r="F14" s="119"/>
      <c r="G14" s="83" t="s">
        <v>76</v>
      </c>
      <c r="H14" s="83" t="s">
        <v>77</v>
      </c>
      <c r="I14" s="87"/>
      <c r="J14" s="10"/>
      <c r="K14" s="12" t="s">
        <v>0</v>
      </c>
    </row>
    <row r="15" spans="1:11" x14ac:dyDescent="0.2">
      <c r="A15" s="24"/>
      <c r="B15" s="19"/>
      <c r="C15" s="19"/>
      <c r="D15" s="15" t="s">
        <v>92</v>
      </c>
      <c r="E15" s="15" t="s">
        <v>92</v>
      </c>
      <c r="F15" s="123"/>
      <c r="G15" s="15" t="s">
        <v>92</v>
      </c>
      <c r="H15" s="15" t="s">
        <v>92</v>
      </c>
      <c r="I15" s="68"/>
      <c r="J15" s="17"/>
      <c r="K15" s="86"/>
    </row>
    <row r="16" spans="1:11" x14ac:dyDescent="0.2">
      <c r="A16" s="18" t="s">
        <v>21</v>
      </c>
      <c r="B16" s="19" t="s">
        <v>43</v>
      </c>
      <c r="C16" s="19"/>
      <c r="D16" s="103">
        <f>(10^12)*(10^-3)*(D5/15)*10^(D7/10)</f>
        <v>6.3095734448019192E-2</v>
      </c>
      <c r="E16" s="103">
        <f>(10^12)*(10^-3)*(D5/15)*10^((D7+E8)/10)</f>
        <v>2.511886431509581</v>
      </c>
      <c r="F16" s="124"/>
      <c r="G16" s="103">
        <f>(10^12)*(10^-3)*(G5/15)*10^(G7/10)</f>
        <v>6.3095734448019192E-2</v>
      </c>
      <c r="H16" s="103">
        <f>(10^12)*(10^-3)*(G5/15)*10^((G7+H8)/10)</f>
        <v>2.511886431509581</v>
      </c>
      <c r="I16" s="124"/>
      <c r="J16" s="25"/>
      <c r="K16" s="20" t="s">
        <v>51</v>
      </c>
    </row>
    <row r="17" spans="1:11" x14ac:dyDescent="0.2">
      <c r="A17" s="26" t="s">
        <v>52</v>
      </c>
      <c r="B17" s="19" t="s">
        <v>4</v>
      </c>
      <c r="C17" s="19"/>
      <c r="D17" s="61"/>
      <c r="E17" s="37">
        <f>10*LOG(E16/D16)</f>
        <v>16.000000000000011</v>
      </c>
      <c r="F17" s="69"/>
      <c r="G17" s="61"/>
      <c r="H17" s="37">
        <f>10*LOG(H16/G16)</f>
        <v>16.000000000000011</v>
      </c>
      <c r="I17" s="125"/>
      <c r="J17" s="21"/>
      <c r="K17" s="20" t="s">
        <v>53</v>
      </c>
    </row>
    <row r="18" spans="1:11" x14ac:dyDescent="0.2">
      <c r="A18" s="109" t="s">
        <v>55</v>
      </c>
      <c r="B18" s="19" t="s">
        <v>41</v>
      </c>
      <c r="C18" s="19"/>
      <c r="D18" s="61"/>
      <c r="E18" s="102">
        <f>D7+E8+10*LOG(D5/15)</f>
        <v>-86</v>
      </c>
      <c r="F18" s="125"/>
      <c r="G18" s="61"/>
      <c r="H18" s="102">
        <f>G7+H8+10*LOG(G5/15)</f>
        <v>-86</v>
      </c>
      <c r="I18" s="77"/>
      <c r="J18" s="22"/>
      <c r="K18" s="48" t="s">
        <v>54</v>
      </c>
    </row>
    <row r="19" spans="1:11" ht="13.5" thickBot="1" x14ac:dyDescent="0.25">
      <c r="A19" s="126" t="s">
        <v>33</v>
      </c>
      <c r="B19" s="64" t="s">
        <v>42</v>
      </c>
      <c r="C19" s="64"/>
      <c r="D19" s="104">
        <f>10*LOG((D16+E16)*10^-9)+10*LOG(E9*12)</f>
        <v>-57.940411848056186</v>
      </c>
      <c r="E19" s="104"/>
      <c r="F19" s="127"/>
      <c r="G19" s="104">
        <f>10*LOG((G16+H16)*10^-9)+10*LOG(H9*12)</f>
        <v>-57.940411848056186</v>
      </c>
      <c r="H19" s="104"/>
      <c r="I19" s="89"/>
      <c r="J19" s="58"/>
      <c r="K19" s="128" t="s">
        <v>31</v>
      </c>
    </row>
    <row r="21" spans="1:11" ht="13.5" thickBot="1" x14ac:dyDescent="0.25">
      <c r="B21" s="17"/>
      <c r="C21" s="17"/>
      <c r="D21" s="17"/>
      <c r="E21" s="17"/>
      <c r="F21" s="17"/>
      <c r="G21" s="17"/>
      <c r="H21" s="17"/>
      <c r="I21" s="17"/>
      <c r="J21" s="17"/>
    </row>
    <row r="22" spans="1:11" ht="13.5" thickBot="1" x14ac:dyDescent="0.25">
      <c r="A22" s="8" t="s">
        <v>22</v>
      </c>
      <c r="B22" s="23"/>
      <c r="C22" s="166" t="s">
        <v>48</v>
      </c>
      <c r="D22" s="167"/>
      <c r="E22" s="167"/>
      <c r="F22" s="167"/>
      <c r="G22" s="167"/>
      <c r="H22" s="167"/>
      <c r="I22" s="107"/>
      <c r="J22" s="9"/>
      <c r="K22" s="12" t="s">
        <v>0</v>
      </c>
    </row>
    <row r="23" spans="1:11" x14ac:dyDescent="0.2">
      <c r="A23" s="24"/>
      <c r="B23" s="19"/>
      <c r="C23" s="87"/>
      <c r="D23" s="83" t="s">
        <v>70</v>
      </c>
      <c r="E23" s="71" t="s">
        <v>75</v>
      </c>
      <c r="F23" s="78"/>
      <c r="G23" s="71" t="s">
        <v>76</v>
      </c>
      <c r="H23" s="62" t="s">
        <v>77</v>
      </c>
      <c r="I23" s="18"/>
      <c r="J23" s="45"/>
      <c r="K23" s="86"/>
    </row>
    <row r="24" spans="1:11" x14ac:dyDescent="0.2">
      <c r="A24" s="24"/>
      <c r="B24" s="19"/>
      <c r="C24" s="68"/>
      <c r="D24" s="15" t="s">
        <v>92</v>
      </c>
      <c r="E24" s="67" t="s">
        <v>92</v>
      </c>
      <c r="F24" s="6"/>
      <c r="G24" s="67" t="s">
        <v>92</v>
      </c>
      <c r="H24" s="175" t="s">
        <v>92</v>
      </c>
      <c r="I24" s="18"/>
      <c r="J24" s="45"/>
      <c r="K24" s="86"/>
    </row>
    <row r="25" spans="1:11" x14ac:dyDescent="0.2">
      <c r="A25" s="18" t="s">
        <v>23</v>
      </c>
      <c r="B25" s="84" t="s">
        <v>6</v>
      </c>
      <c r="C25" s="105"/>
      <c r="D25" s="99">
        <v>1.5</v>
      </c>
      <c r="E25" s="173"/>
      <c r="F25" s="56"/>
      <c r="G25" s="176">
        <v>1.5</v>
      </c>
      <c r="I25" s="18"/>
      <c r="J25" s="45"/>
      <c r="K25" s="42" t="s">
        <v>114</v>
      </c>
    </row>
    <row r="26" spans="1:11" ht="13.5" thickBot="1" x14ac:dyDescent="0.25">
      <c r="A26" s="129" t="s">
        <v>24</v>
      </c>
      <c r="B26" s="85" t="s">
        <v>6</v>
      </c>
      <c r="C26" s="106"/>
      <c r="D26" s="59"/>
      <c r="E26" s="174">
        <v>0.3</v>
      </c>
      <c r="F26" s="110"/>
      <c r="G26" s="156"/>
      <c r="H26" s="149">
        <v>0.3</v>
      </c>
      <c r="I26" s="59"/>
      <c r="J26" s="60"/>
      <c r="K26" s="130" t="s">
        <v>114</v>
      </c>
    </row>
    <row r="27" spans="1:11" x14ac:dyDescent="0.2">
      <c r="D27" s="56"/>
      <c r="E27" s="56"/>
      <c r="F27" s="56"/>
      <c r="G27" s="56"/>
      <c r="H27" s="56"/>
      <c r="I27" s="56"/>
      <c r="J27" s="56"/>
    </row>
    <row r="28" spans="1:11" ht="13.5" thickBot="1" x14ac:dyDescent="0.25">
      <c r="A28" s="51"/>
      <c r="B28" s="17"/>
      <c r="C28" s="17"/>
      <c r="D28" s="17"/>
      <c r="E28" s="17"/>
      <c r="F28" s="17"/>
      <c r="G28" s="17"/>
      <c r="H28" s="17"/>
      <c r="I28" s="17"/>
      <c r="J28" s="17"/>
    </row>
    <row r="29" spans="1:11" ht="13.5" thickBot="1" x14ac:dyDescent="0.25">
      <c r="A29" s="8" t="s">
        <v>25</v>
      </c>
      <c r="B29" s="10"/>
      <c r="C29" s="166" t="s">
        <v>48</v>
      </c>
      <c r="D29" s="167"/>
      <c r="E29" s="167"/>
      <c r="F29" s="167"/>
      <c r="G29" s="167"/>
      <c r="H29" s="167"/>
      <c r="I29" s="144" t="s">
        <v>18</v>
      </c>
      <c r="J29" s="50"/>
      <c r="K29" s="114" t="s">
        <v>0</v>
      </c>
    </row>
    <row r="30" spans="1:11" x14ac:dyDescent="0.2">
      <c r="A30" s="24"/>
      <c r="B30" s="17"/>
      <c r="C30" s="68"/>
      <c r="D30" s="83" t="s">
        <v>70</v>
      </c>
      <c r="E30" s="83" t="s">
        <v>75</v>
      </c>
      <c r="F30" s="78"/>
      <c r="G30" s="83" t="s">
        <v>76</v>
      </c>
      <c r="H30" s="83" t="s">
        <v>77</v>
      </c>
      <c r="I30" s="71"/>
      <c r="J30" s="14"/>
      <c r="K30" s="14"/>
    </row>
    <row r="31" spans="1:11" x14ac:dyDescent="0.2">
      <c r="A31" s="24"/>
      <c r="B31" s="17"/>
      <c r="C31" s="68"/>
      <c r="D31" s="15" t="s">
        <v>92</v>
      </c>
      <c r="E31" s="15" t="s">
        <v>92</v>
      </c>
      <c r="F31" s="123"/>
      <c r="G31" s="16" t="s">
        <v>92</v>
      </c>
      <c r="H31" s="15" t="s">
        <v>92</v>
      </c>
      <c r="I31" s="67" t="s">
        <v>92</v>
      </c>
      <c r="J31" s="14"/>
      <c r="K31" s="14"/>
    </row>
    <row r="32" spans="1:11" ht="15" x14ac:dyDescent="0.25">
      <c r="A32" s="52"/>
      <c r="B32" s="22"/>
      <c r="C32" s="77"/>
      <c r="D32" s="57"/>
      <c r="E32" s="57"/>
      <c r="F32" s="77"/>
      <c r="G32" s="22"/>
      <c r="H32" s="57"/>
      <c r="I32" s="72"/>
      <c r="J32" s="90"/>
      <c r="K32" s="45"/>
    </row>
    <row r="33" spans="1:11" x14ac:dyDescent="0.2">
      <c r="A33" s="27" t="s">
        <v>56</v>
      </c>
      <c r="B33" s="28" t="s">
        <v>5</v>
      </c>
      <c r="C33" s="88"/>
      <c r="D33" s="29">
        <v>0</v>
      </c>
      <c r="E33" s="29">
        <v>1</v>
      </c>
      <c r="F33" s="132"/>
      <c r="G33" s="131"/>
      <c r="H33" s="29"/>
      <c r="I33" s="94"/>
      <c r="J33" s="91"/>
      <c r="K33" s="45" t="s">
        <v>30</v>
      </c>
    </row>
    <row r="34" spans="1:11" x14ac:dyDescent="0.2">
      <c r="A34" s="30" t="s">
        <v>57</v>
      </c>
      <c r="B34" s="28" t="s">
        <v>4</v>
      </c>
      <c r="C34" s="88"/>
      <c r="D34" s="29">
        <f>D$25*D33</f>
        <v>0</v>
      </c>
      <c r="E34" s="29">
        <f>E$26*E33</f>
        <v>0.3</v>
      </c>
      <c r="F34" s="132"/>
      <c r="G34" s="131"/>
      <c r="H34" s="29"/>
      <c r="I34" s="95">
        <f>SQRT(SUMSQ(D34,E34))</f>
        <v>0.3</v>
      </c>
      <c r="J34" s="92"/>
      <c r="K34" s="45" t="s">
        <v>44</v>
      </c>
    </row>
    <row r="35" spans="1:11" x14ac:dyDescent="0.2">
      <c r="A35" s="31"/>
      <c r="B35" s="22"/>
      <c r="C35" s="77"/>
      <c r="D35" s="32"/>
      <c r="E35" s="32"/>
      <c r="F35" s="133"/>
      <c r="G35" s="33"/>
      <c r="H35" s="32"/>
      <c r="I35" s="73"/>
      <c r="J35" s="90"/>
      <c r="K35" s="45"/>
    </row>
    <row r="36" spans="1:11" x14ac:dyDescent="0.2">
      <c r="A36" s="31"/>
      <c r="B36" s="22"/>
      <c r="C36" s="77"/>
      <c r="D36" s="32"/>
      <c r="E36" s="32"/>
      <c r="F36" s="133"/>
      <c r="G36" s="33"/>
      <c r="H36" s="32"/>
      <c r="I36" s="73"/>
      <c r="J36" s="90"/>
      <c r="K36" s="45"/>
    </row>
    <row r="37" spans="1:11" x14ac:dyDescent="0.2">
      <c r="A37" s="27" t="s">
        <v>58</v>
      </c>
      <c r="B37" s="28" t="s">
        <v>5</v>
      </c>
      <c r="C37" s="88"/>
      <c r="D37" s="29">
        <v>1</v>
      </c>
      <c r="E37" s="29">
        <v>1</v>
      </c>
      <c r="F37" s="132"/>
      <c r="G37" s="131"/>
      <c r="H37" s="29"/>
      <c r="I37" s="94"/>
      <c r="J37" s="91"/>
      <c r="K37" s="45" t="s">
        <v>30</v>
      </c>
    </row>
    <row r="38" spans="1:11" x14ac:dyDescent="0.2">
      <c r="A38" s="30" t="s">
        <v>59</v>
      </c>
      <c r="B38" s="28" t="s">
        <v>4</v>
      </c>
      <c r="C38" s="88"/>
      <c r="D38" s="29">
        <f>D$25*D37</f>
        <v>1.5</v>
      </c>
      <c r="E38" s="29">
        <f>E$26*E37</f>
        <v>0.3</v>
      </c>
      <c r="F38" s="132"/>
      <c r="G38" s="131"/>
      <c r="H38" s="29"/>
      <c r="I38" s="95">
        <f>SQRT(SUMSQ(D38,E38))</f>
        <v>1.5297058540778354</v>
      </c>
      <c r="J38" s="92"/>
      <c r="K38" s="45" t="s">
        <v>45</v>
      </c>
    </row>
    <row r="39" spans="1:11" x14ac:dyDescent="0.2">
      <c r="A39" s="31"/>
      <c r="B39" s="22"/>
      <c r="C39" s="77"/>
      <c r="D39" s="32"/>
      <c r="E39" s="32"/>
      <c r="F39" s="133"/>
      <c r="G39" s="33"/>
      <c r="H39" s="32"/>
      <c r="I39" s="73"/>
      <c r="J39" s="90"/>
      <c r="K39" s="45"/>
    </row>
    <row r="40" spans="1:11" x14ac:dyDescent="0.2">
      <c r="A40" s="31"/>
      <c r="B40" s="22"/>
      <c r="C40" s="77"/>
      <c r="D40" s="32"/>
      <c r="E40" s="32"/>
      <c r="F40" s="133"/>
      <c r="G40" s="33"/>
      <c r="H40" s="32"/>
      <c r="I40" s="73"/>
      <c r="J40" s="90"/>
      <c r="K40" s="45"/>
    </row>
    <row r="41" spans="1:11" x14ac:dyDescent="0.2">
      <c r="A41" s="27" t="s">
        <v>71</v>
      </c>
      <c r="B41" s="28" t="s">
        <v>5</v>
      </c>
      <c r="C41" s="88"/>
      <c r="D41" s="29">
        <v>1</v>
      </c>
      <c r="E41" s="29">
        <f>E16/(D16+E16)</f>
        <v>0.97549663244966411</v>
      </c>
      <c r="F41" s="132"/>
      <c r="G41" s="131"/>
      <c r="H41" s="29"/>
      <c r="I41" s="94"/>
      <c r="J41" s="91"/>
      <c r="K41" s="113" t="s">
        <v>63</v>
      </c>
    </row>
    <row r="42" spans="1:11" x14ac:dyDescent="0.2">
      <c r="A42" s="30" t="s">
        <v>72</v>
      </c>
      <c r="B42" s="28" t="s">
        <v>4</v>
      </c>
      <c r="C42" s="88"/>
      <c r="D42" s="29">
        <f>D$25*D41</f>
        <v>1.5</v>
      </c>
      <c r="E42" s="29">
        <f>E$26*E41</f>
        <v>0.29264898973489922</v>
      </c>
      <c r="F42" s="132"/>
      <c r="G42" s="131"/>
      <c r="H42" s="29"/>
      <c r="I42" s="95">
        <f>SQRT(SUMSQ(D42,E42))</f>
        <v>1.5282812016094607</v>
      </c>
      <c r="J42" s="92"/>
      <c r="K42" s="45" t="s">
        <v>46</v>
      </c>
    </row>
    <row r="43" spans="1:11" x14ac:dyDescent="0.2">
      <c r="A43" s="31"/>
      <c r="B43" s="22"/>
      <c r="C43" s="77"/>
      <c r="D43" s="32"/>
      <c r="E43" s="32"/>
      <c r="F43" s="133"/>
      <c r="G43" s="33"/>
      <c r="H43" s="32"/>
      <c r="I43" s="73"/>
      <c r="J43" s="90"/>
      <c r="K43" s="45"/>
    </row>
    <row r="44" spans="1:11" x14ac:dyDescent="0.2">
      <c r="A44" s="31"/>
      <c r="B44" s="22"/>
      <c r="C44" s="77"/>
      <c r="D44" s="32"/>
      <c r="E44" s="32"/>
      <c r="F44" s="133"/>
      <c r="G44" s="33"/>
      <c r="H44" s="32"/>
      <c r="I44" s="73"/>
      <c r="J44" s="90"/>
      <c r="K44" s="45"/>
    </row>
    <row r="45" spans="1:11" x14ac:dyDescent="0.2">
      <c r="A45" s="27" t="s">
        <v>83</v>
      </c>
      <c r="B45" s="28" t="s">
        <v>5</v>
      </c>
      <c r="C45" s="88"/>
      <c r="D45" s="29"/>
      <c r="E45" s="29"/>
      <c r="F45" s="132"/>
      <c r="G45" s="131">
        <v>0</v>
      </c>
      <c r="H45" s="29">
        <v>1</v>
      </c>
      <c r="I45" s="94"/>
      <c r="J45" s="91"/>
      <c r="K45" s="45" t="s">
        <v>30</v>
      </c>
    </row>
    <row r="46" spans="1:11" x14ac:dyDescent="0.2">
      <c r="A46" s="30" t="s">
        <v>84</v>
      </c>
      <c r="B46" s="28" t="s">
        <v>4</v>
      </c>
      <c r="C46" s="88"/>
      <c r="D46" s="29"/>
      <c r="E46" s="29"/>
      <c r="F46" s="132"/>
      <c r="G46" s="131">
        <f>G$25*G45</f>
        <v>0</v>
      </c>
      <c r="H46" s="29">
        <f>H$26*H45</f>
        <v>0.3</v>
      </c>
      <c r="I46" s="95">
        <f>SQRT(SUMSQ(G46,H46))</f>
        <v>0.3</v>
      </c>
      <c r="J46" s="92"/>
      <c r="K46" s="45" t="s">
        <v>44</v>
      </c>
    </row>
    <row r="47" spans="1:11" x14ac:dyDescent="0.2">
      <c r="A47" s="31"/>
      <c r="B47" s="22"/>
      <c r="C47" s="77"/>
      <c r="D47" s="32"/>
      <c r="E47" s="32"/>
      <c r="F47" s="133"/>
      <c r="G47" s="33"/>
      <c r="H47" s="32"/>
      <c r="I47" s="73"/>
      <c r="J47" s="90"/>
      <c r="K47" s="45"/>
    </row>
    <row r="48" spans="1:11" x14ac:dyDescent="0.2">
      <c r="A48" s="31"/>
      <c r="B48" s="22"/>
      <c r="C48" s="77"/>
      <c r="D48" s="32"/>
      <c r="E48" s="32"/>
      <c r="F48" s="133"/>
      <c r="G48" s="33"/>
      <c r="H48" s="32"/>
      <c r="I48" s="73"/>
      <c r="J48" s="90"/>
      <c r="K48" s="45"/>
    </row>
    <row r="49" spans="1:11" x14ac:dyDescent="0.2">
      <c r="A49" s="27" t="s">
        <v>85</v>
      </c>
      <c r="B49" s="28" t="s">
        <v>5</v>
      </c>
      <c r="C49" s="88"/>
      <c r="D49" s="29"/>
      <c r="E49" s="29"/>
      <c r="F49" s="132"/>
      <c r="G49" s="131">
        <v>1</v>
      </c>
      <c r="H49" s="29">
        <v>1</v>
      </c>
      <c r="I49" s="94"/>
      <c r="J49" s="91"/>
      <c r="K49" s="45" t="s">
        <v>30</v>
      </c>
    </row>
    <row r="50" spans="1:11" x14ac:dyDescent="0.2">
      <c r="A50" s="30" t="s">
        <v>86</v>
      </c>
      <c r="B50" s="28" t="s">
        <v>4</v>
      </c>
      <c r="C50" s="88"/>
      <c r="D50" s="29"/>
      <c r="E50" s="29"/>
      <c r="F50" s="132"/>
      <c r="G50" s="131">
        <f>G$25*G49</f>
        <v>1.5</v>
      </c>
      <c r="H50" s="29">
        <f>H$26*H49</f>
        <v>0.3</v>
      </c>
      <c r="I50" s="95">
        <f>SQRT(SUMSQ(G50,H50))</f>
        <v>1.5297058540778354</v>
      </c>
      <c r="J50" s="92"/>
      <c r="K50" s="45" t="s">
        <v>45</v>
      </c>
    </row>
    <row r="51" spans="1:11" x14ac:dyDescent="0.2">
      <c r="A51" s="31"/>
      <c r="B51" s="22"/>
      <c r="C51" s="77"/>
      <c r="D51" s="32"/>
      <c r="E51" s="32"/>
      <c r="F51" s="133"/>
      <c r="G51" s="33"/>
      <c r="H51" s="32"/>
      <c r="I51" s="73"/>
      <c r="J51" s="90"/>
      <c r="K51" s="45"/>
    </row>
    <row r="52" spans="1:11" x14ac:dyDescent="0.2">
      <c r="A52" s="31"/>
      <c r="B52" s="22"/>
      <c r="C52" s="77"/>
      <c r="D52" s="32"/>
      <c r="E52" s="32"/>
      <c r="F52" s="133"/>
      <c r="G52" s="33"/>
      <c r="H52" s="32"/>
      <c r="I52" s="73"/>
      <c r="J52" s="90"/>
      <c r="K52" s="45"/>
    </row>
    <row r="53" spans="1:11" x14ac:dyDescent="0.2">
      <c r="A53" s="27" t="s">
        <v>78</v>
      </c>
      <c r="B53" s="134" t="s">
        <v>5</v>
      </c>
      <c r="C53" s="88"/>
      <c r="D53" s="29"/>
      <c r="E53" s="29"/>
      <c r="F53" s="132"/>
      <c r="G53" s="131">
        <v>1</v>
      </c>
      <c r="H53" s="29">
        <f>H16/(G16+H16)</f>
        <v>0.97549663244966411</v>
      </c>
      <c r="I53" s="94"/>
      <c r="J53" s="91"/>
      <c r="K53" s="113" t="s">
        <v>63</v>
      </c>
    </row>
    <row r="54" spans="1:11" x14ac:dyDescent="0.2">
      <c r="A54" s="30" t="s">
        <v>79</v>
      </c>
      <c r="B54" s="134" t="s">
        <v>4</v>
      </c>
      <c r="C54" s="88"/>
      <c r="D54" s="29"/>
      <c r="E54" s="29"/>
      <c r="F54" s="132"/>
      <c r="G54" s="131">
        <f>G$25*G53</f>
        <v>1.5</v>
      </c>
      <c r="H54" s="29">
        <f>H$26*H53</f>
        <v>0.29264898973489922</v>
      </c>
      <c r="I54" s="95">
        <f>SQRT(SUMSQ(G54,H54))</f>
        <v>1.5282812016094607</v>
      </c>
      <c r="J54" s="92"/>
      <c r="K54" s="45" t="s">
        <v>46</v>
      </c>
    </row>
    <row r="55" spans="1:11" ht="13.5" thickBot="1" x14ac:dyDescent="0.25">
      <c r="A55" s="63"/>
      <c r="B55" s="58"/>
      <c r="C55" s="89"/>
      <c r="D55" s="135"/>
      <c r="E55" s="135"/>
      <c r="F55" s="137"/>
      <c r="G55" s="136"/>
      <c r="H55" s="135"/>
      <c r="I55" s="145"/>
      <c r="J55" s="93"/>
      <c r="K55" s="55"/>
    </row>
    <row r="56" spans="1:11" x14ac:dyDescent="0.2">
      <c r="B56" s="22"/>
      <c r="C56" s="22"/>
      <c r="D56" s="33"/>
      <c r="E56" s="33"/>
      <c r="F56" s="33"/>
      <c r="G56" s="33"/>
      <c r="H56" s="33"/>
      <c r="I56" s="34"/>
      <c r="J56" s="34"/>
      <c r="K56" s="34"/>
    </row>
    <row r="57" spans="1:11" ht="13.5" thickBot="1" x14ac:dyDescent="0.25">
      <c r="A57" s="138"/>
    </row>
    <row r="58" spans="1:11" x14ac:dyDescent="0.2">
      <c r="A58" s="8" t="s">
        <v>26</v>
      </c>
      <c r="B58" s="10"/>
      <c r="C58" s="10"/>
      <c r="D58" s="10"/>
      <c r="E58" s="10"/>
      <c r="F58" s="10"/>
      <c r="G58" s="10"/>
      <c r="H58" s="10"/>
      <c r="I58" s="36"/>
      <c r="J58" s="36"/>
      <c r="K58" s="12" t="s">
        <v>0</v>
      </c>
    </row>
    <row r="59" spans="1:11" ht="13.5" thickBot="1" x14ac:dyDescent="0.25">
      <c r="A59" s="13" t="s">
        <v>50</v>
      </c>
      <c r="B59" s="17"/>
      <c r="C59" s="17"/>
      <c r="D59" s="17"/>
      <c r="E59" s="17"/>
      <c r="F59" s="17"/>
      <c r="G59" s="17"/>
      <c r="H59" s="17"/>
      <c r="I59" s="22"/>
      <c r="J59" s="22"/>
      <c r="K59" s="86"/>
    </row>
    <row r="60" spans="1:11" x14ac:dyDescent="0.2">
      <c r="A60" s="8"/>
      <c r="B60" s="10"/>
      <c r="C60" s="10"/>
      <c r="D60" s="10"/>
      <c r="E60" s="10"/>
      <c r="F60" s="10"/>
      <c r="G60" s="10"/>
      <c r="H60" s="10"/>
      <c r="I60" s="36"/>
      <c r="J60" s="36"/>
      <c r="K60" s="44"/>
    </row>
    <row r="61" spans="1:11" ht="13.5" thickBot="1" x14ac:dyDescent="0.25">
      <c r="I61" s="35"/>
      <c r="J61" s="35"/>
    </row>
    <row r="62" spans="1:11" x14ac:dyDescent="0.2">
      <c r="A62" s="8" t="s">
        <v>27</v>
      </c>
      <c r="B62" s="50"/>
      <c r="C62" s="78" t="s">
        <v>35</v>
      </c>
      <c r="D62" s="83" t="s">
        <v>70</v>
      </c>
      <c r="E62" s="83" t="s">
        <v>75</v>
      </c>
      <c r="F62" s="119" t="s">
        <v>35</v>
      </c>
      <c r="G62" s="83" t="s">
        <v>76</v>
      </c>
      <c r="H62" s="71" t="s">
        <v>77</v>
      </c>
      <c r="I62" s="9"/>
      <c r="J62" s="11"/>
      <c r="K62" s="12" t="s">
        <v>0</v>
      </c>
    </row>
    <row r="63" spans="1:11" x14ac:dyDescent="0.2">
      <c r="A63" s="24"/>
      <c r="B63" s="14"/>
      <c r="C63" s="14"/>
      <c r="D63" s="15" t="s">
        <v>92</v>
      </c>
      <c r="E63" s="15" t="s">
        <v>92</v>
      </c>
      <c r="F63" s="123"/>
      <c r="G63" s="15" t="s">
        <v>92</v>
      </c>
      <c r="H63" s="67" t="s">
        <v>92</v>
      </c>
      <c r="I63" s="45"/>
      <c r="K63" s="86"/>
    </row>
    <row r="64" spans="1:11" x14ac:dyDescent="0.2">
      <c r="A64" s="13"/>
      <c r="B64" s="14"/>
      <c r="C64" s="14"/>
      <c r="D64" s="15"/>
      <c r="E64" s="15"/>
      <c r="F64" s="67"/>
      <c r="G64" s="15"/>
      <c r="H64" s="67"/>
      <c r="I64" s="45"/>
      <c r="K64" s="42"/>
    </row>
    <row r="65" spans="1:11" x14ac:dyDescent="0.2">
      <c r="A65" s="18" t="s">
        <v>40</v>
      </c>
      <c r="B65" s="19" t="s">
        <v>2</v>
      </c>
      <c r="C65" s="19"/>
      <c r="D65" s="111">
        <f>D7</f>
        <v>-102</v>
      </c>
      <c r="E65" s="111"/>
      <c r="F65" s="76"/>
      <c r="G65" s="111">
        <f>G7</f>
        <v>-102</v>
      </c>
      <c r="H65" s="76"/>
      <c r="I65" s="45"/>
      <c r="K65" s="43"/>
    </row>
    <row r="66" spans="1:11" x14ac:dyDescent="0.2">
      <c r="A66" s="18" t="s">
        <v>3</v>
      </c>
      <c r="B66" s="19" t="s">
        <v>4</v>
      </c>
      <c r="C66" s="19"/>
      <c r="D66" s="61"/>
      <c r="E66" s="102">
        <f>E8</f>
        <v>16</v>
      </c>
      <c r="F66" s="125"/>
      <c r="G66" s="61"/>
      <c r="H66" s="69">
        <f>H8</f>
        <v>16</v>
      </c>
      <c r="I66" s="45"/>
      <c r="K66" s="43"/>
    </row>
    <row r="67" spans="1:11" x14ac:dyDescent="0.2">
      <c r="A67" s="18" t="s">
        <v>112</v>
      </c>
      <c r="B67" s="19" t="s">
        <v>41</v>
      </c>
      <c r="C67" s="19"/>
      <c r="D67" s="61"/>
      <c r="E67" s="102"/>
      <c r="F67" s="125">
        <f>$F$10</f>
        <v>-75</v>
      </c>
      <c r="G67" s="61"/>
      <c r="H67" s="69"/>
      <c r="I67" s="45"/>
      <c r="K67" s="43"/>
    </row>
    <row r="68" spans="1:11" x14ac:dyDescent="0.2">
      <c r="A68" s="18"/>
      <c r="B68" s="19"/>
      <c r="C68" s="19"/>
      <c r="D68" s="61"/>
      <c r="E68" s="102"/>
      <c r="F68" s="68"/>
      <c r="G68" s="61"/>
      <c r="H68" s="125"/>
      <c r="I68" s="45"/>
      <c r="K68" s="42"/>
    </row>
    <row r="69" spans="1:11" x14ac:dyDescent="0.2">
      <c r="A69" s="18" t="s">
        <v>10</v>
      </c>
      <c r="B69" s="19" t="s">
        <v>4</v>
      </c>
      <c r="C69" s="125"/>
      <c r="D69" s="101">
        <v>0</v>
      </c>
      <c r="E69" s="101">
        <v>0</v>
      </c>
      <c r="F69" s="98">
        <v>0</v>
      </c>
      <c r="G69" s="101">
        <v>0</v>
      </c>
      <c r="H69" s="98">
        <v>0</v>
      </c>
      <c r="I69" s="45"/>
      <c r="K69" s="20" t="s">
        <v>8</v>
      </c>
    </row>
    <row r="70" spans="1:11" x14ac:dyDescent="0.2">
      <c r="A70" s="18" t="s">
        <v>9</v>
      </c>
      <c r="B70" s="19" t="s">
        <v>4</v>
      </c>
      <c r="C70" s="73"/>
      <c r="D70" s="112">
        <f>D65+D69</f>
        <v>-102</v>
      </c>
      <c r="E70" s="112">
        <f>E66+E69</f>
        <v>16</v>
      </c>
      <c r="F70" s="73">
        <f>F67+F69</f>
        <v>-75</v>
      </c>
      <c r="G70" s="112">
        <f>G65+G69</f>
        <v>-102</v>
      </c>
      <c r="H70" s="73">
        <f>H66+H69</f>
        <v>16</v>
      </c>
      <c r="I70" s="45"/>
      <c r="K70" s="20" t="s">
        <v>12</v>
      </c>
    </row>
    <row r="71" spans="1:11" x14ac:dyDescent="0.2">
      <c r="A71" s="18"/>
      <c r="B71" s="19"/>
      <c r="C71" s="19"/>
      <c r="D71" s="61"/>
      <c r="E71" s="61"/>
      <c r="F71" s="68"/>
      <c r="G71" s="61"/>
      <c r="H71" s="68"/>
      <c r="I71" s="45"/>
      <c r="K71" s="42"/>
    </row>
    <row r="72" spans="1:11" x14ac:dyDescent="0.2">
      <c r="A72" s="24" t="s">
        <v>7</v>
      </c>
      <c r="B72" s="19"/>
      <c r="C72" s="19"/>
      <c r="D72" s="61"/>
      <c r="E72" s="61"/>
      <c r="F72" s="68"/>
      <c r="G72" s="61"/>
      <c r="H72" s="68"/>
      <c r="I72" s="45"/>
      <c r="K72" s="42"/>
    </row>
    <row r="73" spans="1:11" x14ac:dyDescent="0.2">
      <c r="A73" s="18" t="s">
        <v>28</v>
      </c>
      <c r="B73" s="19" t="s">
        <v>43</v>
      </c>
      <c r="C73" s="19"/>
      <c r="D73" s="103">
        <f>(10^12)*(10^-3)*(D5/15)*10^(D70/10)</f>
        <v>6.3095734448019192E-2</v>
      </c>
      <c r="E73" s="103">
        <f>(10^12)*(10^-3)*(D5/15)*10^((D70+E70)/10)</f>
        <v>2.511886431509581</v>
      </c>
      <c r="F73" s="124"/>
      <c r="G73" s="103">
        <f>(10^12)*(10^-3)*(G5/15)*10^(G70/10)</f>
        <v>6.3095734448019192E-2</v>
      </c>
      <c r="H73" s="124">
        <f>(10^12)*(10^-3)*(G5/15)*10^((G70+H70)/10)</f>
        <v>2.511886431509581</v>
      </c>
      <c r="I73" s="45"/>
      <c r="K73" s="42"/>
    </row>
    <row r="74" spans="1:11" x14ac:dyDescent="0.2">
      <c r="A74" s="26" t="s">
        <v>52</v>
      </c>
      <c r="B74" s="19" t="s">
        <v>4</v>
      </c>
      <c r="C74" s="19"/>
      <c r="D74" s="61"/>
      <c r="E74" s="112">
        <f>10*LOG10(E73/D73)</f>
        <v>16.000000000000011</v>
      </c>
      <c r="F74" s="73"/>
      <c r="G74" s="61"/>
      <c r="H74" s="73">
        <f>10*LOG10(H73/G73)</f>
        <v>16.000000000000011</v>
      </c>
      <c r="I74" s="45"/>
      <c r="K74" s="20"/>
    </row>
    <row r="75" spans="1:11" x14ac:dyDescent="0.2">
      <c r="A75" s="109" t="s">
        <v>55</v>
      </c>
      <c r="B75" s="19" t="s">
        <v>41</v>
      </c>
      <c r="C75" s="19"/>
      <c r="D75" s="61"/>
      <c r="E75" s="112">
        <f>D70+E70+10*LOG(D5/15)</f>
        <v>-86</v>
      </c>
      <c r="F75" s="73"/>
      <c r="G75" s="61"/>
      <c r="H75" s="73">
        <f>G70+H70+10*LOG(G5/15)</f>
        <v>-86</v>
      </c>
      <c r="I75" s="45"/>
      <c r="K75" s="20"/>
    </row>
    <row r="76" spans="1:11" ht="13.5" thickBot="1" x14ac:dyDescent="0.25">
      <c r="A76" s="139" t="s">
        <v>33</v>
      </c>
      <c r="B76" s="64" t="s">
        <v>42</v>
      </c>
      <c r="C76" s="64"/>
      <c r="D76" s="140">
        <f>10*LOG((D73+E73)*10^-9)+10*LOG(E9*12)</f>
        <v>-57.940411848056186</v>
      </c>
      <c r="E76" s="140"/>
      <c r="F76" s="141"/>
      <c r="G76" s="140">
        <f>10*LOG((G73+H73)*10^-9)+10*LOG(H9*12)</f>
        <v>-57.940411848056186</v>
      </c>
      <c r="H76" s="141"/>
      <c r="I76" s="45"/>
      <c r="K76" s="20"/>
    </row>
    <row r="77" spans="1:11" x14ac:dyDescent="0.2">
      <c r="A77" s="51"/>
      <c r="B77" s="49"/>
      <c r="C77" s="49"/>
      <c r="D77" s="49"/>
      <c r="E77" s="49"/>
      <c r="F77" s="49"/>
      <c r="G77" s="142"/>
      <c r="H77" s="49"/>
      <c r="I77" s="53"/>
      <c r="J77" s="53"/>
      <c r="K77" s="53"/>
    </row>
    <row r="78" spans="1:11" ht="13.5" thickBot="1" x14ac:dyDescent="0.25">
      <c r="A78" s="51"/>
      <c r="B78" s="49"/>
      <c r="C78" s="49"/>
      <c r="D78" s="49"/>
      <c r="E78" s="49"/>
      <c r="F78" s="49"/>
      <c r="G78" s="49"/>
      <c r="H78" s="49"/>
      <c r="I78" s="49"/>
      <c r="J78" s="49"/>
      <c r="K78" s="49"/>
    </row>
    <row r="79" spans="1:11" x14ac:dyDescent="0.2">
      <c r="A79" s="8" t="s">
        <v>29</v>
      </c>
      <c r="B79" s="10"/>
      <c r="C79" s="87"/>
      <c r="D79" s="83" t="s">
        <v>70</v>
      </c>
      <c r="E79" s="71" t="s">
        <v>75</v>
      </c>
      <c r="F79" s="78"/>
      <c r="G79" s="71" t="s">
        <v>76</v>
      </c>
      <c r="H79" s="71" t="s">
        <v>77</v>
      </c>
      <c r="I79" s="62" t="s">
        <v>18</v>
      </c>
      <c r="J79" s="71" t="s">
        <v>65</v>
      </c>
      <c r="K79" s="12" t="s">
        <v>64</v>
      </c>
    </row>
    <row r="80" spans="1:11" x14ac:dyDescent="0.2">
      <c r="A80" s="24"/>
      <c r="B80" s="17"/>
      <c r="C80" s="68"/>
      <c r="D80" s="15" t="s">
        <v>92</v>
      </c>
      <c r="E80" s="67" t="s">
        <v>92</v>
      </c>
      <c r="F80" s="152"/>
      <c r="G80" s="67" t="s">
        <v>92</v>
      </c>
      <c r="H80" s="67" t="s">
        <v>92</v>
      </c>
      <c r="I80" s="175" t="s">
        <v>92</v>
      </c>
      <c r="J80" s="67"/>
      <c r="K80" s="86"/>
    </row>
    <row r="81" spans="1:11" x14ac:dyDescent="0.2">
      <c r="A81" s="54"/>
      <c r="B81" s="22"/>
      <c r="C81" s="68"/>
      <c r="D81" s="15"/>
      <c r="E81" s="67"/>
      <c r="F81" s="152"/>
      <c r="G81" s="67"/>
      <c r="H81" s="67"/>
      <c r="I81" s="175"/>
      <c r="J81" s="67"/>
      <c r="K81" s="86"/>
    </row>
    <row r="82" spans="1:11" x14ac:dyDescent="0.2">
      <c r="A82" s="27" t="s">
        <v>96</v>
      </c>
      <c r="B82" s="28" t="s">
        <v>4</v>
      </c>
      <c r="C82" s="161"/>
      <c r="D82" s="38"/>
      <c r="E82" s="180">
        <f>E83-I83</f>
        <v>15.70000000000001</v>
      </c>
      <c r="F82" s="181"/>
      <c r="G82" s="94"/>
      <c r="H82" s="94"/>
      <c r="I82" s="178"/>
      <c r="J82" s="96">
        <v>-6</v>
      </c>
      <c r="K82" s="97" t="s">
        <v>66</v>
      </c>
    </row>
    <row r="83" spans="1:11" x14ac:dyDescent="0.2">
      <c r="A83" s="30" t="s">
        <v>97</v>
      </c>
      <c r="B83" s="28" t="s">
        <v>4</v>
      </c>
      <c r="C83" s="161"/>
      <c r="D83" s="38"/>
      <c r="E83" s="94">
        <f>E74</f>
        <v>16.000000000000011</v>
      </c>
      <c r="F83" s="181"/>
      <c r="G83" s="94"/>
      <c r="H83" s="94"/>
      <c r="I83" s="186">
        <f>I46</f>
        <v>0.3</v>
      </c>
      <c r="J83" s="95"/>
      <c r="K83" s="20"/>
    </row>
    <row r="84" spans="1:11" x14ac:dyDescent="0.2">
      <c r="A84" s="27" t="s">
        <v>98</v>
      </c>
      <c r="B84" s="28" t="s">
        <v>4</v>
      </c>
      <c r="C84" s="161"/>
      <c r="D84" s="38"/>
      <c r="E84" s="94">
        <f>E83+I83</f>
        <v>16.300000000000011</v>
      </c>
      <c r="F84" s="181"/>
      <c r="G84" s="94"/>
      <c r="H84" s="193"/>
      <c r="I84" s="186"/>
      <c r="J84" s="95"/>
      <c r="K84" s="20"/>
    </row>
    <row r="85" spans="1:11" x14ac:dyDescent="0.2">
      <c r="A85" s="13"/>
      <c r="B85" s="22"/>
      <c r="C85" s="77"/>
      <c r="D85" s="37"/>
      <c r="E85" s="69"/>
      <c r="F85" s="182"/>
      <c r="G85" s="67"/>
      <c r="H85" s="170"/>
      <c r="I85" s="177"/>
      <c r="J85" s="69"/>
      <c r="K85" s="20"/>
    </row>
    <row r="86" spans="1:11" x14ac:dyDescent="0.2">
      <c r="A86" s="27" t="s">
        <v>100</v>
      </c>
      <c r="B86" s="65" t="s">
        <v>41</v>
      </c>
      <c r="C86" s="161"/>
      <c r="D86" s="39"/>
      <c r="E86" s="185">
        <f>E87-I87</f>
        <v>-87.529705854077832</v>
      </c>
      <c r="F86" s="181"/>
      <c r="G86" s="179"/>
      <c r="H86" s="193"/>
      <c r="I86" s="187"/>
      <c r="J86" s="118">
        <v>-123.5</v>
      </c>
      <c r="K86" s="117" t="s">
        <v>47</v>
      </c>
    </row>
    <row r="87" spans="1:11" x14ac:dyDescent="0.2">
      <c r="A87" s="30" t="s">
        <v>101</v>
      </c>
      <c r="B87" s="65" t="s">
        <v>41</v>
      </c>
      <c r="C87" s="161"/>
      <c r="D87" s="39"/>
      <c r="E87" s="94">
        <f>E75</f>
        <v>-86</v>
      </c>
      <c r="F87" s="181"/>
      <c r="G87" s="179"/>
      <c r="H87" s="193"/>
      <c r="I87" s="186">
        <f>I50</f>
        <v>1.5297058540778354</v>
      </c>
      <c r="J87" s="95"/>
      <c r="K87" s="42"/>
    </row>
    <row r="88" spans="1:11" x14ac:dyDescent="0.2">
      <c r="A88" s="27" t="s">
        <v>102</v>
      </c>
      <c r="B88" s="65" t="s">
        <v>41</v>
      </c>
      <c r="C88" s="161"/>
      <c r="D88" s="39"/>
      <c r="E88" s="94">
        <f>E87+I87</f>
        <v>-84.470294145922168</v>
      </c>
      <c r="F88" s="183"/>
      <c r="G88" s="179" t="s">
        <v>99</v>
      </c>
      <c r="H88" s="193" t="s">
        <v>99</v>
      </c>
      <c r="I88" s="187"/>
      <c r="J88" s="94"/>
      <c r="K88" s="42"/>
    </row>
    <row r="89" spans="1:11" x14ac:dyDescent="0.2">
      <c r="A89" s="54"/>
      <c r="B89" s="22"/>
      <c r="C89" s="77"/>
      <c r="D89" s="13"/>
      <c r="E89" s="74"/>
      <c r="F89" s="152"/>
      <c r="G89" s="67"/>
      <c r="H89" s="170" t="s">
        <v>99</v>
      </c>
      <c r="I89" s="45"/>
      <c r="J89" s="45"/>
      <c r="K89" s="42"/>
    </row>
    <row r="90" spans="1:11" x14ac:dyDescent="0.2">
      <c r="A90" s="27" t="s">
        <v>104</v>
      </c>
      <c r="B90" s="65" t="s">
        <v>42</v>
      </c>
      <c r="C90" s="161"/>
      <c r="D90" s="160">
        <f>D91-I91</f>
        <v>-59.468693049665646</v>
      </c>
      <c r="E90" s="94"/>
      <c r="F90" s="183"/>
      <c r="G90" s="179"/>
      <c r="H90" s="193"/>
      <c r="I90" s="188"/>
      <c r="J90" s="118">
        <f>-117.5+10*LOG(E9*12)</f>
        <v>-89.548154103175762</v>
      </c>
      <c r="K90" s="117" t="s">
        <v>67</v>
      </c>
    </row>
    <row r="91" spans="1:11" x14ac:dyDescent="0.2">
      <c r="A91" s="30" t="s">
        <v>103</v>
      </c>
      <c r="B91" s="65" t="s">
        <v>42</v>
      </c>
      <c r="C91" s="161"/>
      <c r="D91" s="38">
        <f>D76</f>
        <v>-57.940411848056186</v>
      </c>
      <c r="E91" s="94"/>
      <c r="F91" s="183"/>
      <c r="G91" s="179"/>
      <c r="H91" s="193"/>
      <c r="I91" s="189">
        <f>I54</f>
        <v>1.5282812016094607</v>
      </c>
      <c r="J91" s="95"/>
      <c r="K91" s="42"/>
    </row>
    <row r="92" spans="1:11" x14ac:dyDescent="0.2">
      <c r="A92" s="27" t="s">
        <v>105</v>
      </c>
      <c r="B92" s="65" t="s">
        <v>42</v>
      </c>
      <c r="C92" s="161"/>
      <c r="D92" s="158">
        <f>D91+I91</f>
        <v>-56.412130646446727</v>
      </c>
      <c r="E92" s="94"/>
      <c r="F92" s="183"/>
      <c r="G92" s="179"/>
      <c r="H92" s="193"/>
      <c r="I92" s="188"/>
      <c r="J92" s="96">
        <v>-50</v>
      </c>
      <c r="K92" s="97" t="s">
        <v>68</v>
      </c>
    </row>
    <row r="93" spans="1:11" x14ac:dyDescent="0.2">
      <c r="A93" s="54"/>
      <c r="B93" s="66"/>
      <c r="C93" s="77"/>
      <c r="D93" s="13"/>
      <c r="E93" s="69"/>
      <c r="F93" s="153"/>
      <c r="G93" s="69"/>
      <c r="H93" s="69"/>
      <c r="I93" s="190"/>
      <c r="J93" s="69"/>
      <c r="K93" s="42"/>
    </row>
    <row r="94" spans="1:11" x14ac:dyDescent="0.2">
      <c r="A94" s="27" t="s">
        <v>87</v>
      </c>
      <c r="B94" s="28" t="s">
        <v>4</v>
      </c>
      <c r="C94" s="161"/>
      <c r="D94" s="38"/>
      <c r="E94" s="94"/>
      <c r="F94" s="163"/>
      <c r="G94" s="94"/>
      <c r="H94" s="180">
        <f>H95-I95</f>
        <v>15.70000000000001</v>
      </c>
      <c r="I94" s="178"/>
      <c r="J94" s="96">
        <v>-6</v>
      </c>
      <c r="K94" s="97" t="s">
        <v>66</v>
      </c>
    </row>
    <row r="95" spans="1:11" x14ac:dyDescent="0.2">
      <c r="A95" s="30" t="s">
        <v>88</v>
      </c>
      <c r="B95" s="28" t="s">
        <v>4</v>
      </c>
      <c r="C95" s="161"/>
      <c r="D95" s="38"/>
      <c r="E95" s="94"/>
      <c r="F95" s="163"/>
      <c r="G95" s="94"/>
      <c r="H95" s="94">
        <f>H74</f>
        <v>16.000000000000011</v>
      </c>
      <c r="I95" s="186">
        <f>I46</f>
        <v>0.3</v>
      </c>
      <c r="J95" s="95"/>
      <c r="K95" s="20"/>
    </row>
    <row r="96" spans="1:11" x14ac:dyDescent="0.2">
      <c r="A96" s="27" t="s">
        <v>89</v>
      </c>
      <c r="B96" s="28" t="s">
        <v>4</v>
      </c>
      <c r="C96" s="161"/>
      <c r="D96" s="38"/>
      <c r="E96" s="94"/>
      <c r="F96" s="163"/>
      <c r="G96" s="94"/>
      <c r="H96" s="94">
        <f>H95+I95</f>
        <v>16.300000000000011</v>
      </c>
      <c r="I96" s="178"/>
      <c r="J96" s="94"/>
      <c r="K96" s="20"/>
    </row>
    <row r="97" spans="1:11" x14ac:dyDescent="0.2">
      <c r="A97" s="13"/>
      <c r="B97" s="22"/>
      <c r="C97" s="77"/>
      <c r="D97" s="37"/>
      <c r="E97" s="69"/>
      <c r="F97"/>
      <c r="G97" s="69"/>
      <c r="H97" s="69"/>
      <c r="I97" s="191"/>
      <c r="J97" s="72"/>
      <c r="K97" s="20"/>
    </row>
    <row r="98" spans="1:11" x14ac:dyDescent="0.2">
      <c r="A98" s="27" t="s">
        <v>60</v>
      </c>
      <c r="B98" s="65" t="s">
        <v>41</v>
      </c>
      <c r="C98" s="161"/>
      <c r="D98" s="39"/>
      <c r="E98" s="94"/>
      <c r="F98" s="163"/>
      <c r="G98" s="94"/>
      <c r="H98" s="180">
        <f>H99-I99</f>
        <v>-87.529705854077832</v>
      </c>
      <c r="I98" s="187"/>
      <c r="J98" s="118">
        <v>-123.5</v>
      </c>
      <c r="K98" s="117" t="s">
        <v>47</v>
      </c>
    </row>
    <row r="99" spans="1:11" x14ac:dyDescent="0.2">
      <c r="A99" s="30" t="s">
        <v>61</v>
      </c>
      <c r="B99" s="65" t="s">
        <v>41</v>
      </c>
      <c r="C99" s="161"/>
      <c r="D99" s="39"/>
      <c r="E99" s="94"/>
      <c r="F99" s="163"/>
      <c r="G99" s="94"/>
      <c r="H99" s="94">
        <f>H75</f>
        <v>-86</v>
      </c>
      <c r="I99" s="186">
        <f>I50</f>
        <v>1.5297058540778354</v>
      </c>
      <c r="J99" s="95"/>
      <c r="K99" s="42"/>
    </row>
    <row r="100" spans="1:11" x14ac:dyDescent="0.2">
      <c r="A100" s="27" t="s">
        <v>62</v>
      </c>
      <c r="B100" s="65" t="s">
        <v>41</v>
      </c>
      <c r="C100" s="161"/>
      <c r="D100" s="39"/>
      <c r="E100" s="94"/>
      <c r="F100" s="163"/>
      <c r="G100" s="94"/>
      <c r="H100" s="180">
        <f>H99+I99</f>
        <v>-84.470294145922168</v>
      </c>
      <c r="I100" s="187"/>
      <c r="J100" s="96">
        <f>F70</f>
        <v>-75</v>
      </c>
      <c r="K100" s="97" t="s">
        <v>112</v>
      </c>
    </row>
    <row r="101" spans="1:11" x14ac:dyDescent="0.2">
      <c r="A101" s="54"/>
      <c r="B101" s="22"/>
      <c r="C101" s="77"/>
      <c r="D101" s="13"/>
      <c r="E101" s="74"/>
      <c r="F101"/>
      <c r="G101" s="74"/>
      <c r="H101" s="69"/>
      <c r="I101" s="190"/>
      <c r="J101" s="74"/>
      <c r="K101" s="42"/>
    </row>
    <row r="102" spans="1:11" x14ac:dyDescent="0.2">
      <c r="A102" s="27" t="s">
        <v>80</v>
      </c>
      <c r="B102" s="65" t="s">
        <v>42</v>
      </c>
      <c r="C102" s="161"/>
      <c r="D102" s="38"/>
      <c r="E102" s="94"/>
      <c r="F102" s="163"/>
      <c r="G102" s="180">
        <f>G103-I103</f>
        <v>-59.468693049665646</v>
      </c>
      <c r="H102" s="94"/>
      <c r="I102" s="187"/>
      <c r="J102" s="118">
        <f>-117.5+10*LOG(E9*12)</f>
        <v>-89.548154103175762</v>
      </c>
      <c r="K102" s="117" t="s">
        <v>67</v>
      </c>
    </row>
    <row r="103" spans="1:11" x14ac:dyDescent="0.2">
      <c r="A103" s="30" t="s">
        <v>81</v>
      </c>
      <c r="B103" s="65" t="s">
        <v>42</v>
      </c>
      <c r="C103" s="161"/>
      <c r="D103" s="38"/>
      <c r="E103" s="94"/>
      <c r="F103" s="163"/>
      <c r="G103" s="94">
        <f>G76</f>
        <v>-57.940411848056186</v>
      </c>
      <c r="H103" s="94"/>
      <c r="I103" s="186">
        <f>I54</f>
        <v>1.5282812016094607</v>
      </c>
      <c r="J103" s="95"/>
      <c r="K103" s="42"/>
    </row>
    <row r="104" spans="1:11" x14ac:dyDescent="0.2">
      <c r="A104" s="27" t="s">
        <v>82</v>
      </c>
      <c r="B104" s="65" t="s">
        <v>42</v>
      </c>
      <c r="C104" s="161"/>
      <c r="D104" s="38"/>
      <c r="E104" s="94"/>
      <c r="F104" s="163"/>
      <c r="G104" s="180">
        <f>G103+I103</f>
        <v>-56.412130646446727</v>
      </c>
      <c r="H104" s="94"/>
      <c r="I104" s="187"/>
      <c r="J104" s="96">
        <v>-50</v>
      </c>
      <c r="K104" s="97" t="s">
        <v>68</v>
      </c>
    </row>
    <row r="105" spans="1:11" x14ac:dyDescent="0.2">
      <c r="A105" s="13"/>
      <c r="B105" s="22"/>
      <c r="C105" s="77"/>
      <c r="D105" s="13"/>
      <c r="E105" s="74"/>
      <c r="F105" s="159"/>
      <c r="G105" s="74"/>
      <c r="H105" s="74"/>
      <c r="I105" s="192"/>
      <c r="J105" s="42"/>
      <c r="K105" s="42"/>
    </row>
    <row r="106" spans="1:11" ht="13.5" thickBot="1" x14ac:dyDescent="0.25">
      <c r="A106" s="40" t="s">
        <v>13</v>
      </c>
      <c r="B106" s="41"/>
      <c r="C106" s="75"/>
      <c r="D106" s="100"/>
      <c r="E106" s="75"/>
      <c r="F106" s="184"/>
      <c r="G106" s="75"/>
      <c r="H106" s="75"/>
      <c r="I106" s="154"/>
      <c r="J106" s="75"/>
      <c r="K106" s="47" t="s">
        <v>14</v>
      </c>
    </row>
  </sheetData>
  <dataConsolidate/>
  <mergeCells count="2">
    <mergeCell ref="C22:H22"/>
    <mergeCell ref="C29:H29"/>
  </mergeCells>
  <conditionalFormatting sqref="G102">
    <cfRule type="cellIs" dxfId="17" priority="11" stopIfTrue="1" operator="lessThan">
      <formula>J102</formula>
    </cfRule>
  </conditionalFormatting>
  <conditionalFormatting sqref="G104">
    <cfRule type="cellIs" dxfId="16" priority="10" stopIfTrue="1" operator="greaterThan">
      <formula>J104</formula>
    </cfRule>
  </conditionalFormatting>
  <conditionalFormatting sqref="H94">
    <cfRule type="cellIs" dxfId="15" priority="13" stopIfTrue="1" operator="lessThan">
      <formula>J94</formula>
    </cfRule>
  </conditionalFormatting>
  <conditionalFormatting sqref="H98">
    <cfRule type="cellIs" dxfId="14" priority="12" stopIfTrue="1" operator="lessThan">
      <formula>J98</formula>
    </cfRule>
  </conditionalFormatting>
  <conditionalFormatting sqref="H100">
    <cfRule type="cellIs" dxfId="13" priority="1" stopIfTrue="1" operator="greaterThan">
      <formula>$J$100</formula>
    </cfRule>
  </conditionalFormatting>
  <conditionalFormatting sqref="K106">
    <cfRule type="cellIs" dxfId="12" priority="31" stopIfTrue="1" operator="equal">
      <formula>"Yes"</formula>
    </cfRule>
    <cfRule type="cellIs" dxfId="11" priority="32" stopIfTrue="1" operator="notEqual">
      <formula>"Yes"</formula>
    </cfRule>
  </conditionalFormatting>
  <conditionalFormatting sqref="D92">
    <cfRule type="cellIs" dxfId="10" priority="33" stopIfTrue="1" operator="greaterThan">
      <formula>#REF!</formula>
    </cfRule>
  </conditionalFormatting>
  <conditionalFormatting sqref="E82">
    <cfRule type="cellIs" dxfId="9" priority="34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9351-D9BB-4212-BFE5-167DD1C20C71}">
  <dimension ref="A1:K106"/>
  <sheetViews>
    <sheetView tabSelected="1" topLeftCell="A69" zoomScale="130" zoomScaleNormal="130" workbookViewId="0">
      <selection activeCell="K98" sqref="K98"/>
    </sheetView>
  </sheetViews>
  <sheetFormatPr defaultColWidth="10.7109375" defaultRowHeight="12.75" x14ac:dyDescent="0.2"/>
  <cols>
    <col min="1" max="1" width="40.42578125" style="7" customWidth="1"/>
    <col min="2" max="2" width="13.28515625" style="7" customWidth="1"/>
    <col min="3" max="3" width="10.7109375" style="7"/>
    <col min="4" max="5" width="17.7109375" style="7" customWidth="1"/>
    <col min="6" max="6" width="10.7109375" style="7"/>
    <col min="7" max="7" width="17.7109375" style="7" customWidth="1"/>
    <col min="8" max="8" width="17.5703125" style="7" customWidth="1"/>
    <col min="9" max="9" width="17.7109375" style="7" customWidth="1"/>
    <col min="10" max="10" width="10.7109375" style="7"/>
    <col min="11" max="11" width="45.5703125" style="7" bestFit="1" customWidth="1"/>
    <col min="12" max="16384" width="10.7109375" style="7"/>
  </cols>
  <sheetData>
    <row r="1" spans="1:11" ht="13.5" thickBot="1" x14ac:dyDescent="0.25"/>
    <row r="2" spans="1:11" x14ac:dyDescent="0.2">
      <c r="A2" s="8" t="s">
        <v>11</v>
      </c>
      <c r="B2" s="9"/>
      <c r="C2" s="119" t="s">
        <v>35</v>
      </c>
      <c r="D2" s="83" t="s">
        <v>70</v>
      </c>
      <c r="E2" s="169" t="s">
        <v>75</v>
      </c>
      <c r="F2" s="78" t="s">
        <v>35</v>
      </c>
      <c r="G2" s="83" t="s">
        <v>76</v>
      </c>
      <c r="H2" s="83" t="s">
        <v>77</v>
      </c>
      <c r="I2" s="71"/>
      <c r="J2" s="62"/>
      <c r="K2" s="12" t="s">
        <v>0</v>
      </c>
    </row>
    <row r="3" spans="1:11" x14ac:dyDescent="0.2">
      <c r="A3" s="24"/>
      <c r="B3" s="45"/>
      <c r="C3" s="146"/>
      <c r="D3" s="151" t="s">
        <v>92</v>
      </c>
      <c r="E3" s="123" t="s">
        <v>92</v>
      </c>
      <c r="F3" s="6"/>
      <c r="G3" s="15" t="s">
        <v>92</v>
      </c>
      <c r="H3" s="15" t="s">
        <v>92</v>
      </c>
      <c r="I3" s="42"/>
      <c r="J3" s="16"/>
      <c r="K3" s="86"/>
    </row>
    <row r="4" spans="1:11" x14ac:dyDescent="0.2">
      <c r="A4" s="13"/>
      <c r="B4" s="14" t="s">
        <v>1</v>
      </c>
      <c r="C4" s="14"/>
      <c r="D4" s="57"/>
      <c r="E4" s="170"/>
      <c r="F4" s="22"/>
      <c r="G4" s="57"/>
      <c r="H4" s="57"/>
      <c r="I4" s="67"/>
      <c r="J4" s="16"/>
      <c r="K4" s="42"/>
    </row>
    <row r="5" spans="1:11" x14ac:dyDescent="0.2">
      <c r="A5" s="79" t="s">
        <v>36</v>
      </c>
      <c r="B5" s="80" t="s">
        <v>37</v>
      </c>
      <c r="C5" s="14"/>
      <c r="D5" s="115">
        <v>30</v>
      </c>
      <c r="E5" s="170"/>
      <c r="F5" s="22"/>
      <c r="G5" s="115">
        <v>30</v>
      </c>
      <c r="H5" s="57"/>
      <c r="I5" s="73"/>
      <c r="J5" s="16"/>
      <c r="K5" s="20" t="s">
        <v>93</v>
      </c>
    </row>
    <row r="6" spans="1:11" x14ac:dyDescent="0.2">
      <c r="A6" s="79" t="s">
        <v>38</v>
      </c>
      <c r="B6" s="81" t="s">
        <v>39</v>
      </c>
      <c r="C6" s="14"/>
      <c r="D6" s="115">
        <v>40</v>
      </c>
      <c r="E6" s="170"/>
      <c r="F6" s="22"/>
      <c r="G6" s="115">
        <v>40</v>
      </c>
      <c r="H6" s="57"/>
      <c r="I6" s="73"/>
      <c r="J6" s="16"/>
      <c r="K6" s="20" t="s">
        <v>93</v>
      </c>
    </row>
    <row r="7" spans="1:11" x14ac:dyDescent="0.2">
      <c r="A7" s="18" t="s">
        <v>40</v>
      </c>
      <c r="B7" s="19" t="s">
        <v>2</v>
      </c>
      <c r="C7" s="19"/>
      <c r="D7" s="101">
        <v>-102</v>
      </c>
      <c r="E7" s="170"/>
      <c r="F7" s="21"/>
      <c r="G7" s="101">
        <v>-102</v>
      </c>
      <c r="H7" s="102"/>
      <c r="I7" s="73"/>
      <c r="J7" s="17"/>
      <c r="K7" s="20" t="s">
        <v>95</v>
      </c>
    </row>
    <row r="8" spans="1:11" x14ac:dyDescent="0.2">
      <c r="A8" s="18" t="s">
        <v>3</v>
      </c>
      <c r="B8" s="19" t="s">
        <v>4</v>
      </c>
      <c r="C8" s="19"/>
      <c r="D8" s="61"/>
      <c r="E8" s="98">
        <v>16</v>
      </c>
      <c r="F8" s="21"/>
      <c r="G8" s="61"/>
      <c r="H8" s="101">
        <v>16</v>
      </c>
      <c r="I8" s="68"/>
      <c r="J8" s="17"/>
      <c r="K8" s="20" t="s">
        <v>95</v>
      </c>
    </row>
    <row r="9" spans="1:11" x14ac:dyDescent="0.2">
      <c r="A9" s="18" t="s">
        <v>49</v>
      </c>
      <c r="B9" s="19"/>
      <c r="C9" s="19"/>
      <c r="D9" s="61"/>
      <c r="E9" s="171">
        <v>106</v>
      </c>
      <c r="F9" s="120"/>
      <c r="G9" s="61"/>
      <c r="H9" s="150">
        <v>106</v>
      </c>
      <c r="I9" s="67"/>
      <c r="J9" s="17"/>
      <c r="K9" s="116" t="s">
        <v>115</v>
      </c>
    </row>
    <row r="10" spans="1:11" x14ac:dyDescent="0.2">
      <c r="A10" s="18" t="s">
        <v>112</v>
      </c>
      <c r="B10" s="19" t="s">
        <v>41</v>
      </c>
      <c r="C10" s="19"/>
      <c r="D10" s="61"/>
      <c r="E10" s="170"/>
      <c r="F10" s="168">
        <v>-72</v>
      </c>
      <c r="G10" s="61"/>
      <c r="H10" s="147"/>
      <c r="I10" s="67"/>
      <c r="J10" s="17"/>
      <c r="K10" s="20" t="s">
        <v>113</v>
      </c>
    </row>
    <row r="11" spans="1:11" ht="13.5" thickBot="1" x14ac:dyDescent="0.25">
      <c r="A11" s="143" t="s">
        <v>111</v>
      </c>
      <c r="B11" s="64"/>
      <c r="C11" s="82"/>
      <c r="D11" s="121"/>
      <c r="E11" s="172"/>
      <c r="F11" s="82"/>
      <c r="G11" s="121"/>
      <c r="H11" s="121"/>
      <c r="I11" s="130"/>
      <c r="J11" s="122"/>
      <c r="K11" s="70"/>
    </row>
    <row r="12" spans="1:11" x14ac:dyDescent="0.2">
      <c r="B12" s="17"/>
      <c r="C12" s="17"/>
      <c r="D12" s="17"/>
      <c r="E12" s="17"/>
      <c r="F12" s="17"/>
      <c r="G12" s="17"/>
      <c r="H12" s="17"/>
      <c r="K12" s="46"/>
    </row>
    <row r="13" spans="1:11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8" t="s">
        <v>20</v>
      </c>
      <c r="B14" s="23"/>
      <c r="C14" s="23"/>
      <c r="D14" s="83" t="s">
        <v>70</v>
      </c>
      <c r="E14" s="83" t="s">
        <v>75</v>
      </c>
      <c r="F14" s="119"/>
      <c r="G14" s="83" t="s">
        <v>76</v>
      </c>
      <c r="H14" s="83" t="s">
        <v>77</v>
      </c>
      <c r="I14" s="87"/>
      <c r="J14" s="10"/>
      <c r="K14" s="12" t="s">
        <v>0</v>
      </c>
    </row>
    <row r="15" spans="1:11" x14ac:dyDescent="0.2">
      <c r="A15" s="24"/>
      <c r="B15" s="19"/>
      <c r="C15" s="19"/>
      <c r="D15" s="15" t="s">
        <v>92</v>
      </c>
      <c r="E15" s="15" t="s">
        <v>92</v>
      </c>
      <c r="F15" s="123"/>
      <c r="G15" s="15" t="s">
        <v>92</v>
      </c>
      <c r="H15" s="15" t="s">
        <v>92</v>
      </c>
      <c r="I15" s="68"/>
      <c r="J15" s="17"/>
      <c r="K15" s="86"/>
    </row>
    <row r="16" spans="1:11" x14ac:dyDescent="0.2">
      <c r="A16" s="18" t="s">
        <v>21</v>
      </c>
      <c r="B16" s="19" t="s">
        <v>43</v>
      </c>
      <c r="C16" s="19"/>
      <c r="D16" s="103">
        <f>(10^12)*(10^-3)*(D5/15)*10^(D7/10)</f>
        <v>0.12619146889603838</v>
      </c>
      <c r="E16" s="103">
        <f>(10^12)*(10^-3)*(D5/15)*10^((D7+E8)/10)</f>
        <v>5.023772863019162</v>
      </c>
      <c r="F16" s="124"/>
      <c r="G16" s="103">
        <f>(10^12)*(10^-3)*(G5/15)*10^(G7/10)</f>
        <v>0.12619146889603838</v>
      </c>
      <c r="H16" s="103">
        <f>(10^12)*(10^-3)*(G5/15)*10^((G7+H8)/10)</f>
        <v>5.023772863019162</v>
      </c>
      <c r="I16" s="124"/>
      <c r="J16" s="25"/>
      <c r="K16" s="20" t="s">
        <v>51</v>
      </c>
    </row>
    <row r="17" spans="1:11" x14ac:dyDescent="0.2">
      <c r="A17" s="26" t="s">
        <v>52</v>
      </c>
      <c r="B17" s="19" t="s">
        <v>4</v>
      </c>
      <c r="C17" s="19"/>
      <c r="D17" s="61"/>
      <c r="E17" s="37">
        <f>10*LOG(E16/D16)</f>
        <v>16.000000000000011</v>
      </c>
      <c r="F17" s="69"/>
      <c r="G17" s="61"/>
      <c r="H17" s="37">
        <f>10*LOG(H16/G16)</f>
        <v>16.000000000000011</v>
      </c>
      <c r="I17" s="125"/>
      <c r="J17" s="21"/>
      <c r="K17" s="20" t="s">
        <v>53</v>
      </c>
    </row>
    <row r="18" spans="1:11" x14ac:dyDescent="0.2">
      <c r="A18" s="109" t="s">
        <v>55</v>
      </c>
      <c r="B18" s="19" t="s">
        <v>41</v>
      </c>
      <c r="C18" s="19"/>
      <c r="D18" s="61"/>
      <c r="E18" s="102">
        <f>D7+E8+10*LOG(D5/15)</f>
        <v>-82.989700043360187</v>
      </c>
      <c r="F18" s="125"/>
      <c r="G18" s="61"/>
      <c r="H18" s="102">
        <f>G7+H8+10*LOG(G5/15)</f>
        <v>-82.989700043360187</v>
      </c>
      <c r="I18" s="77"/>
      <c r="J18" s="22"/>
      <c r="K18" s="48" t="s">
        <v>54</v>
      </c>
    </row>
    <row r="19" spans="1:11" ht="13.5" thickBot="1" x14ac:dyDescent="0.25">
      <c r="A19" s="126" t="s">
        <v>33</v>
      </c>
      <c r="B19" s="64" t="s">
        <v>42</v>
      </c>
      <c r="C19" s="64"/>
      <c r="D19" s="104">
        <f>10*LOG((D16+E16)*10^-9)+10*LOG(E9*12)</f>
        <v>-51.837086675116666</v>
      </c>
      <c r="E19" s="104"/>
      <c r="F19" s="127"/>
      <c r="G19" s="104">
        <f>10*LOG((G16+H16)*10^-9)+10*LOG(H9*12)</f>
        <v>-51.837086675116666</v>
      </c>
      <c r="H19" s="104"/>
      <c r="I19" s="89"/>
      <c r="J19" s="58"/>
      <c r="K19" s="128" t="s">
        <v>31</v>
      </c>
    </row>
    <row r="21" spans="1:11" ht="13.5" thickBot="1" x14ac:dyDescent="0.25">
      <c r="B21" s="17"/>
      <c r="C21" s="17"/>
      <c r="D21" s="17"/>
      <c r="E21" s="17"/>
      <c r="F21" s="17"/>
      <c r="G21" s="17"/>
      <c r="H21" s="17"/>
      <c r="I21" s="17"/>
      <c r="J21" s="17"/>
    </row>
    <row r="22" spans="1:11" ht="13.5" thickBot="1" x14ac:dyDescent="0.25">
      <c r="A22" s="8" t="s">
        <v>22</v>
      </c>
      <c r="B22" s="23"/>
      <c r="C22" s="166" t="s">
        <v>48</v>
      </c>
      <c r="D22" s="167"/>
      <c r="E22" s="167"/>
      <c r="F22" s="167"/>
      <c r="G22" s="167"/>
      <c r="H22" s="167"/>
      <c r="I22" s="107"/>
      <c r="J22" s="9"/>
      <c r="K22" s="12" t="s">
        <v>0</v>
      </c>
    </row>
    <row r="23" spans="1:11" x14ac:dyDescent="0.2">
      <c r="A23" s="24"/>
      <c r="B23" s="19"/>
      <c r="C23" s="87"/>
      <c r="D23" s="83" t="s">
        <v>70</v>
      </c>
      <c r="E23" s="83" t="s">
        <v>75</v>
      </c>
      <c r="F23" s="119"/>
      <c r="G23" s="71" t="s">
        <v>76</v>
      </c>
      <c r="H23" s="62" t="s">
        <v>77</v>
      </c>
      <c r="I23" s="18"/>
      <c r="J23" s="45"/>
      <c r="K23" s="86"/>
    </row>
    <row r="24" spans="1:11" x14ac:dyDescent="0.2">
      <c r="A24" s="24"/>
      <c r="B24" s="19"/>
      <c r="C24" s="68"/>
      <c r="D24" s="15" t="s">
        <v>92</v>
      </c>
      <c r="E24" s="15" t="s">
        <v>92</v>
      </c>
      <c r="F24" s="151"/>
      <c r="G24" s="67" t="s">
        <v>92</v>
      </c>
      <c r="H24" s="175" t="s">
        <v>92</v>
      </c>
      <c r="I24" s="18"/>
      <c r="J24" s="45"/>
      <c r="K24" s="86"/>
    </row>
    <row r="25" spans="1:11" x14ac:dyDescent="0.2">
      <c r="A25" s="18" t="s">
        <v>23</v>
      </c>
      <c r="B25" s="84" t="s">
        <v>6</v>
      </c>
      <c r="C25" s="105"/>
      <c r="D25" s="99">
        <v>1.5</v>
      </c>
      <c r="E25" s="157"/>
      <c r="F25" s="157"/>
      <c r="G25" s="176">
        <v>1.5</v>
      </c>
      <c r="I25" s="18"/>
      <c r="J25" s="45"/>
      <c r="K25" s="42" t="s">
        <v>114</v>
      </c>
    </row>
    <row r="26" spans="1:11" ht="13.5" thickBot="1" x14ac:dyDescent="0.25">
      <c r="A26" s="129" t="s">
        <v>24</v>
      </c>
      <c r="B26" s="85" t="s">
        <v>6</v>
      </c>
      <c r="C26" s="106"/>
      <c r="D26" s="59"/>
      <c r="E26" s="108">
        <v>0.3</v>
      </c>
      <c r="F26" s="59"/>
      <c r="G26" s="156"/>
      <c r="H26" s="149">
        <v>0.3</v>
      </c>
      <c r="I26" s="59"/>
      <c r="J26" s="60"/>
      <c r="K26" s="130" t="s">
        <v>114</v>
      </c>
    </row>
    <row r="27" spans="1:11" x14ac:dyDescent="0.2">
      <c r="D27" s="56"/>
      <c r="E27" s="56"/>
      <c r="F27" s="56"/>
      <c r="G27" s="56"/>
      <c r="H27" s="56"/>
      <c r="I27" s="56"/>
      <c r="J27" s="56"/>
    </row>
    <row r="28" spans="1:11" ht="13.5" thickBot="1" x14ac:dyDescent="0.25">
      <c r="A28" s="51"/>
      <c r="B28" s="17"/>
      <c r="C28" s="17"/>
      <c r="D28" s="17"/>
      <c r="E28" s="17"/>
      <c r="F28" s="17"/>
      <c r="G28" s="17"/>
      <c r="H28" s="17"/>
      <c r="I28" s="17"/>
      <c r="J28" s="17"/>
    </row>
    <row r="29" spans="1:11" ht="13.5" thickBot="1" x14ac:dyDescent="0.25">
      <c r="A29" s="8" t="s">
        <v>25</v>
      </c>
      <c r="B29" s="10"/>
      <c r="C29" s="166" t="s">
        <v>48</v>
      </c>
      <c r="D29" s="167"/>
      <c r="E29" s="167"/>
      <c r="F29" s="167"/>
      <c r="G29" s="167"/>
      <c r="H29" s="167"/>
      <c r="I29" s="144" t="s">
        <v>18</v>
      </c>
      <c r="J29" s="50"/>
      <c r="K29" s="114" t="s">
        <v>0</v>
      </c>
    </row>
    <row r="30" spans="1:11" x14ac:dyDescent="0.2">
      <c r="A30" s="24"/>
      <c r="B30" s="17"/>
      <c r="C30" s="68"/>
      <c r="D30" s="83" t="s">
        <v>70</v>
      </c>
      <c r="E30" s="71" t="s">
        <v>75</v>
      </c>
      <c r="F30" s="78"/>
      <c r="G30" s="83" t="s">
        <v>76</v>
      </c>
      <c r="H30" s="83" t="s">
        <v>77</v>
      </c>
      <c r="I30" s="71"/>
      <c r="J30" s="14"/>
      <c r="K30" s="14"/>
    </row>
    <row r="31" spans="1:11" x14ac:dyDescent="0.2">
      <c r="A31" s="24"/>
      <c r="B31" s="17"/>
      <c r="C31" s="68"/>
      <c r="D31" s="15" t="s">
        <v>92</v>
      </c>
      <c r="E31" s="67" t="s">
        <v>92</v>
      </c>
      <c r="F31" s="152"/>
      <c r="G31" s="16" t="s">
        <v>92</v>
      </c>
      <c r="H31" s="15" t="s">
        <v>92</v>
      </c>
      <c r="I31" s="67" t="s">
        <v>92</v>
      </c>
      <c r="J31" s="14"/>
      <c r="K31" s="14"/>
    </row>
    <row r="32" spans="1:11" ht="15" x14ac:dyDescent="0.25">
      <c r="A32" s="52"/>
      <c r="B32" s="22"/>
      <c r="C32" s="77"/>
      <c r="D32" s="57"/>
      <c r="E32" s="77"/>
      <c r="F32" s="80"/>
      <c r="G32" s="22"/>
      <c r="H32" s="57"/>
      <c r="I32" s="72"/>
      <c r="J32" s="90"/>
      <c r="K32" s="45"/>
    </row>
    <row r="33" spans="1:11" x14ac:dyDescent="0.2">
      <c r="A33" s="27" t="s">
        <v>56</v>
      </c>
      <c r="B33" s="28" t="s">
        <v>5</v>
      </c>
      <c r="C33" s="88"/>
      <c r="D33" s="29">
        <v>0</v>
      </c>
      <c r="E33" s="132">
        <v>1</v>
      </c>
      <c r="F33" s="91"/>
      <c r="G33" s="131"/>
      <c r="H33" s="29"/>
      <c r="I33" s="94"/>
      <c r="J33" s="91"/>
      <c r="K33" s="45" t="s">
        <v>30</v>
      </c>
    </row>
    <row r="34" spans="1:11" x14ac:dyDescent="0.2">
      <c r="A34" s="30" t="s">
        <v>57</v>
      </c>
      <c r="B34" s="28" t="s">
        <v>4</v>
      </c>
      <c r="C34" s="88"/>
      <c r="D34" s="29">
        <f>D$25*D33</f>
        <v>0</v>
      </c>
      <c r="E34" s="132">
        <f>E$26*E33</f>
        <v>0.3</v>
      </c>
      <c r="F34" s="91"/>
      <c r="G34" s="131"/>
      <c r="H34" s="29"/>
      <c r="I34" s="95">
        <f>SQRT(SUMSQ(D34,E34))</f>
        <v>0.3</v>
      </c>
      <c r="J34" s="92"/>
      <c r="K34" s="45" t="s">
        <v>44</v>
      </c>
    </row>
    <row r="35" spans="1:11" x14ac:dyDescent="0.2">
      <c r="A35" s="31"/>
      <c r="B35" s="22"/>
      <c r="C35" s="77"/>
      <c r="D35" s="32"/>
      <c r="E35" s="133"/>
      <c r="F35" s="194"/>
      <c r="G35" s="33"/>
      <c r="H35" s="32"/>
      <c r="I35" s="73"/>
      <c r="J35" s="90"/>
      <c r="K35" s="45"/>
    </row>
    <row r="36" spans="1:11" x14ac:dyDescent="0.2">
      <c r="A36" s="31"/>
      <c r="B36" s="22"/>
      <c r="C36" s="77"/>
      <c r="D36" s="32"/>
      <c r="E36" s="133"/>
      <c r="F36" s="194"/>
      <c r="G36" s="33"/>
      <c r="H36" s="32"/>
      <c r="I36" s="73"/>
      <c r="J36" s="90"/>
      <c r="K36" s="45"/>
    </row>
    <row r="37" spans="1:11" x14ac:dyDescent="0.2">
      <c r="A37" s="27" t="s">
        <v>58</v>
      </c>
      <c r="B37" s="28" t="s">
        <v>5</v>
      </c>
      <c r="C37" s="88"/>
      <c r="D37" s="29">
        <v>1</v>
      </c>
      <c r="E37" s="132">
        <v>1</v>
      </c>
      <c r="F37" s="91"/>
      <c r="G37" s="131"/>
      <c r="H37" s="29"/>
      <c r="I37" s="94"/>
      <c r="J37" s="91"/>
      <c r="K37" s="45" t="s">
        <v>30</v>
      </c>
    </row>
    <row r="38" spans="1:11" x14ac:dyDescent="0.2">
      <c r="A38" s="30" t="s">
        <v>59</v>
      </c>
      <c r="B38" s="28" t="s">
        <v>4</v>
      </c>
      <c r="C38" s="88"/>
      <c r="D38" s="29">
        <f>D$25*D37</f>
        <v>1.5</v>
      </c>
      <c r="E38" s="132">
        <f>E$26*E37</f>
        <v>0.3</v>
      </c>
      <c r="F38" s="91"/>
      <c r="G38" s="131"/>
      <c r="H38" s="29"/>
      <c r="I38" s="95">
        <f>SQRT(SUMSQ(D38,E38))</f>
        <v>1.5297058540778354</v>
      </c>
      <c r="J38" s="92"/>
      <c r="K38" s="45" t="s">
        <v>45</v>
      </c>
    </row>
    <row r="39" spans="1:11" x14ac:dyDescent="0.2">
      <c r="A39" s="31"/>
      <c r="B39" s="22"/>
      <c r="C39" s="77"/>
      <c r="D39" s="32"/>
      <c r="E39" s="133"/>
      <c r="F39" s="194"/>
      <c r="G39" s="33"/>
      <c r="H39" s="32"/>
      <c r="I39" s="73"/>
      <c r="J39" s="90"/>
      <c r="K39" s="45"/>
    </row>
    <row r="40" spans="1:11" x14ac:dyDescent="0.2">
      <c r="A40" s="31"/>
      <c r="B40" s="22"/>
      <c r="C40" s="77"/>
      <c r="D40" s="32"/>
      <c r="E40" s="133"/>
      <c r="F40" s="194"/>
      <c r="G40" s="33"/>
      <c r="H40" s="32"/>
      <c r="I40" s="73"/>
      <c r="J40" s="90"/>
      <c r="K40" s="45"/>
    </row>
    <row r="41" spans="1:11" x14ac:dyDescent="0.2">
      <c r="A41" s="27" t="s">
        <v>71</v>
      </c>
      <c r="B41" s="28" t="s">
        <v>5</v>
      </c>
      <c r="C41" s="88"/>
      <c r="D41" s="29">
        <v>1</v>
      </c>
      <c r="E41" s="132">
        <f>E16/(D16+E16)</f>
        <v>0.97549663244966411</v>
      </c>
      <c r="F41" s="91"/>
      <c r="G41" s="131"/>
      <c r="H41" s="29"/>
      <c r="I41" s="94"/>
      <c r="J41" s="91"/>
      <c r="K41" s="113" t="s">
        <v>63</v>
      </c>
    </row>
    <row r="42" spans="1:11" x14ac:dyDescent="0.2">
      <c r="A42" s="30" t="s">
        <v>72</v>
      </c>
      <c r="B42" s="28" t="s">
        <v>4</v>
      </c>
      <c r="C42" s="88"/>
      <c r="D42" s="29">
        <f>D$25*D41</f>
        <v>1.5</v>
      </c>
      <c r="E42" s="132">
        <f>E$26*E41</f>
        <v>0.29264898973489922</v>
      </c>
      <c r="F42" s="91"/>
      <c r="G42" s="131"/>
      <c r="H42" s="29"/>
      <c r="I42" s="95">
        <f>SQRT(SUMSQ(D42,E42))</f>
        <v>1.5282812016094607</v>
      </c>
      <c r="J42" s="92"/>
      <c r="K42" s="45" t="s">
        <v>46</v>
      </c>
    </row>
    <row r="43" spans="1:11" x14ac:dyDescent="0.2">
      <c r="A43" s="31"/>
      <c r="B43" s="22"/>
      <c r="C43" s="77"/>
      <c r="D43" s="32"/>
      <c r="E43" s="133"/>
      <c r="F43" s="194"/>
      <c r="G43" s="33"/>
      <c r="H43" s="32"/>
      <c r="I43" s="73"/>
      <c r="J43" s="90"/>
      <c r="K43" s="45"/>
    </row>
    <row r="44" spans="1:11" x14ac:dyDescent="0.2">
      <c r="A44" s="31"/>
      <c r="B44" s="22"/>
      <c r="C44" s="77"/>
      <c r="D44" s="32"/>
      <c r="E44" s="133"/>
      <c r="F44" s="194"/>
      <c r="G44" s="33"/>
      <c r="H44" s="32"/>
      <c r="I44" s="73"/>
      <c r="J44" s="90"/>
      <c r="K44" s="45"/>
    </row>
    <row r="45" spans="1:11" x14ac:dyDescent="0.2">
      <c r="A45" s="27" t="s">
        <v>83</v>
      </c>
      <c r="B45" s="28" t="s">
        <v>5</v>
      </c>
      <c r="C45" s="88"/>
      <c r="D45" s="29"/>
      <c r="E45" s="132"/>
      <c r="F45" s="91"/>
      <c r="G45" s="131">
        <v>0</v>
      </c>
      <c r="H45" s="29">
        <v>1</v>
      </c>
      <c r="I45" s="94"/>
      <c r="J45" s="91"/>
      <c r="K45" s="45" t="s">
        <v>30</v>
      </c>
    </row>
    <row r="46" spans="1:11" x14ac:dyDescent="0.2">
      <c r="A46" s="30" t="s">
        <v>84</v>
      </c>
      <c r="B46" s="28" t="s">
        <v>4</v>
      </c>
      <c r="C46" s="88"/>
      <c r="D46" s="29"/>
      <c r="E46" s="132"/>
      <c r="F46" s="91"/>
      <c r="G46" s="131">
        <f>G$25*G45</f>
        <v>0</v>
      </c>
      <c r="H46" s="29">
        <f>H$26*H45</f>
        <v>0.3</v>
      </c>
      <c r="I46" s="95">
        <f>SQRT(SUMSQ(G46,H46))</f>
        <v>0.3</v>
      </c>
      <c r="J46" s="92"/>
      <c r="K46" s="45" t="s">
        <v>44</v>
      </c>
    </row>
    <row r="47" spans="1:11" x14ac:dyDescent="0.2">
      <c r="A47" s="31"/>
      <c r="B47" s="22"/>
      <c r="C47" s="77"/>
      <c r="D47" s="32"/>
      <c r="E47" s="133"/>
      <c r="F47" s="194"/>
      <c r="G47" s="33"/>
      <c r="H47" s="32"/>
      <c r="I47" s="73"/>
      <c r="J47" s="90"/>
      <c r="K47" s="45"/>
    </row>
    <row r="48" spans="1:11" x14ac:dyDescent="0.2">
      <c r="A48" s="31"/>
      <c r="B48" s="22"/>
      <c r="C48" s="77"/>
      <c r="D48" s="32"/>
      <c r="E48" s="133"/>
      <c r="F48" s="194"/>
      <c r="G48" s="33"/>
      <c r="H48" s="32"/>
      <c r="I48" s="73"/>
      <c r="J48" s="90"/>
      <c r="K48" s="45"/>
    </row>
    <row r="49" spans="1:11" x14ac:dyDescent="0.2">
      <c r="A49" s="27" t="s">
        <v>85</v>
      </c>
      <c r="B49" s="28" t="s">
        <v>5</v>
      </c>
      <c r="C49" s="88"/>
      <c r="D49" s="29"/>
      <c r="E49" s="132"/>
      <c r="F49" s="91"/>
      <c r="G49" s="131">
        <v>1</v>
      </c>
      <c r="H49" s="29">
        <v>1</v>
      </c>
      <c r="I49" s="94"/>
      <c r="J49" s="91"/>
      <c r="K49" s="45" t="s">
        <v>30</v>
      </c>
    </row>
    <row r="50" spans="1:11" x14ac:dyDescent="0.2">
      <c r="A50" s="30" t="s">
        <v>86</v>
      </c>
      <c r="B50" s="28" t="s">
        <v>4</v>
      </c>
      <c r="C50" s="88"/>
      <c r="D50" s="29"/>
      <c r="E50" s="132"/>
      <c r="F50" s="91"/>
      <c r="G50" s="131">
        <f>G$25*G49</f>
        <v>1.5</v>
      </c>
      <c r="H50" s="29">
        <f>H$26*H49</f>
        <v>0.3</v>
      </c>
      <c r="I50" s="95">
        <f>SQRT(SUMSQ(G50,H50))</f>
        <v>1.5297058540778354</v>
      </c>
      <c r="J50" s="92"/>
      <c r="K50" s="45" t="s">
        <v>45</v>
      </c>
    </row>
    <row r="51" spans="1:11" x14ac:dyDescent="0.2">
      <c r="A51" s="31"/>
      <c r="B51" s="22"/>
      <c r="C51" s="77"/>
      <c r="D51" s="32"/>
      <c r="E51" s="133"/>
      <c r="F51" s="194"/>
      <c r="G51" s="33"/>
      <c r="H51" s="32"/>
      <c r="I51" s="73"/>
      <c r="J51" s="90"/>
      <c r="K51" s="45"/>
    </row>
    <row r="52" spans="1:11" x14ac:dyDescent="0.2">
      <c r="A52" s="31"/>
      <c r="B52" s="22"/>
      <c r="C52" s="77"/>
      <c r="D52" s="32"/>
      <c r="E52" s="133"/>
      <c r="F52" s="194"/>
      <c r="G52" s="33"/>
      <c r="H52" s="32"/>
      <c r="I52" s="73"/>
      <c r="J52" s="90"/>
      <c r="K52" s="45"/>
    </row>
    <row r="53" spans="1:11" x14ac:dyDescent="0.2">
      <c r="A53" s="27" t="s">
        <v>78</v>
      </c>
      <c r="B53" s="134" t="s">
        <v>5</v>
      </c>
      <c r="C53" s="88"/>
      <c r="D53" s="29"/>
      <c r="E53" s="132"/>
      <c r="F53" s="91"/>
      <c r="G53" s="131">
        <v>1</v>
      </c>
      <c r="H53" s="29">
        <f>H16/(G16+H16)</f>
        <v>0.97549663244966411</v>
      </c>
      <c r="I53" s="94"/>
      <c r="J53" s="91"/>
      <c r="K53" s="113" t="s">
        <v>63</v>
      </c>
    </row>
    <row r="54" spans="1:11" x14ac:dyDescent="0.2">
      <c r="A54" s="30" t="s">
        <v>79</v>
      </c>
      <c r="B54" s="134" t="s">
        <v>4</v>
      </c>
      <c r="C54" s="88"/>
      <c r="D54" s="29"/>
      <c r="E54" s="132"/>
      <c r="F54" s="91"/>
      <c r="G54" s="131">
        <f>G$25*G53</f>
        <v>1.5</v>
      </c>
      <c r="H54" s="29">
        <f>H$26*H53</f>
        <v>0.29264898973489922</v>
      </c>
      <c r="I54" s="95">
        <f>SQRT(SUMSQ(G54,H54))</f>
        <v>1.5282812016094607</v>
      </c>
      <c r="J54" s="92"/>
      <c r="K54" s="45" t="s">
        <v>46</v>
      </c>
    </row>
    <row r="55" spans="1:11" ht="13.5" thickBot="1" x14ac:dyDescent="0.25">
      <c r="A55" s="63"/>
      <c r="B55" s="58"/>
      <c r="C55" s="89"/>
      <c r="D55" s="135"/>
      <c r="E55" s="137"/>
      <c r="F55" s="195"/>
      <c r="G55" s="136"/>
      <c r="H55" s="135"/>
      <c r="I55" s="145"/>
      <c r="J55" s="93"/>
      <c r="K55" s="55"/>
    </row>
    <row r="56" spans="1:11" x14ac:dyDescent="0.2">
      <c r="B56" s="22"/>
      <c r="C56" s="22"/>
      <c r="D56" s="33"/>
      <c r="E56" s="33"/>
      <c r="F56" s="33"/>
      <c r="G56" s="33"/>
      <c r="H56" s="33"/>
      <c r="I56" s="34"/>
      <c r="J56" s="34"/>
      <c r="K56" s="34"/>
    </row>
    <row r="57" spans="1:11" ht="13.5" thickBot="1" x14ac:dyDescent="0.25">
      <c r="A57" s="138"/>
    </row>
    <row r="58" spans="1:11" x14ac:dyDescent="0.2">
      <c r="A58" s="8" t="s">
        <v>26</v>
      </c>
      <c r="B58" s="10"/>
      <c r="C58" s="10"/>
      <c r="D58" s="10"/>
      <c r="E58" s="10"/>
      <c r="F58" s="10"/>
      <c r="G58" s="10"/>
      <c r="H58" s="10"/>
      <c r="I58" s="36"/>
      <c r="J58" s="36"/>
      <c r="K58" s="12" t="s">
        <v>0</v>
      </c>
    </row>
    <row r="59" spans="1:11" ht="13.5" thickBot="1" x14ac:dyDescent="0.25">
      <c r="A59" s="13" t="s">
        <v>50</v>
      </c>
      <c r="B59" s="17"/>
      <c r="C59" s="17"/>
      <c r="D59" s="17"/>
      <c r="E59" s="17"/>
      <c r="F59" s="17"/>
      <c r="G59" s="17"/>
      <c r="H59" s="17"/>
      <c r="I59" s="22"/>
      <c r="J59" s="22"/>
      <c r="K59" s="86"/>
    </row>
    <row r="60" spans="1:11" x14ac:dyDescent="0.2">
      <c r="A60" s="8"/>
      <c r="B60" s="10"/>
      <c r="C60" s="10"/>
      <c r="D60" s="10"/>
      <c r="E60" s="10"/>
      <c r="F60" s="10"/>
      <c r="G60" s="10"/>
      <c r="H60" s="10"/>
      <c r="I60" s="36"/>
      <c r="J60" s="36"/>
      <c r="K60" s="44"/>
    </row>
    <row r="61" spans="1:11" ht="13.5" thickBot="1" x14ac:dyDescent="0.25">
      <c r="I61" s="35"/>
      <c r="J61" s="35"/>
    </row>
    <row r="62" spans="1:11" x14ac:dyDescent="0.2">
      <c r="A62" s="8" t="s">
        <v>27</v>
      </c>
      <c r="B62" s="50"/>
      <c r="C62" s="78" t="s">
        <v>35</v>
      </c>
      <c r="D62" s="83" t="s">
        <v>70</v>
      </c>
      <c r="E62" s="83" t="s">
        <v>75</v>
      </c>
      <c r="F62" s="119" t="s">
        <v>35</v>
      </c>
      <c r="G62" s="83" t="s">
        <v>76</v>
      </c>
      <c r="H62" s="71" t="s">
        <v>77</v>
      </c>
      <c r="I62" s="9"/>
      <c r="J62" s="11"/>
      <c r="K62" s="12" t="s">
        <v>0</v>
      </c>
    </row>
    <row r="63" spans="1:11" x14ac:dyDescent="0.2">
      <c r="A63" s="24"/>
      <c r="B63" s="14"/>
      <c r="C63" s="14"/>
      <c r="D63" s="15" t="s">
        <v>92</v>
      </c>
      <c r="E63" s="15" t="s">
        <v>92</v>
      </c>
      <c r="F63" s="123"/>
      <c r="G63" s="15" t="s">
        <v>92</v>
      </c>
      <c r="H63" s="67" t="s">
        <v>92</v>
      </c>
      <c r="I63" s="45"/>
      <c r="K63" s="86"/>
    </row>
    <row r="64" spans="1:11" x14ac:dyDescent="0.2">
      <c r="A64" s="13"/>
      <c r="B64" s="14"/>
      <c r="C64" s="14"/>
      <c r="D64" s="15"/>
      <c r="E64" s="15"/>
      <c r="F64" s="67"/>
      <c r="G64" s="15"/>
      <c r="H64" s="67"/>
      <c r="I64" s="45"/>
      <c r="K64" s="42"/>
    </row>
    <row r="65" spans="1:11" x14ac:dyDescent="0.2">
      <c r="A65" s="18" t="s">
        <v>40</v>
      </c>
      <c r="B65" s="19" t="s">
        <v>2</v>
      </c>
      <c r="C65" s="19"/>
      <c r="D65" s="111">
        <f>D7</f>
        <v>-102</v>
      </c>
      <c r="E65" s="111"/>
      <c r="F65" s="76"/>
      <c r="G65" s="111">
        <f>G7</f>
        <v>-102</v>
      </c>
      <c r="H65" s="76"/>
      <c r="I65" s="45"/>
      <c r="K65" s="43"/>
    </row>
    <row r="66" spans="1:11" x14ac:dyDescent="0.2">
      <c r="A66" s="18" t="s">
        <v>3</v>
      </c>
      <c r="B66" s="19" t="s">
        <v>4</v>
      </c>
      <c r="C66" s="19"/>
      <c r="D66" s="61"/>
      <c r="E66" s="102">
        <f>E8</f>
        <v>16</v>
      </c>
      <c r="F66" s="125"/>
      <c r="G66" s="61"/>
      <c r="H66" s="69">
        <f>H8</f>
        <v>16</v>
      </c>
      <c r="I66" s="45"/>
      <c r="K66" s="43"/>
    </row>
    <row r="67" spans="1:11" x14ac:dyDescent="0.2">
      <c r="A67" s="18" t="s">
        <v>112</v>
      </c>
      <c r="B67" s="19" t="s">
        <v>41</v>
      </c>
      <c r="C67" s="19"/>
      <c r="D67" s="61"/>
      <c r="E67" s="102"/>
      <c r="F67" s="125">
        <f>$F$10</f>
        <v>-72</v>
      </c>
      <c r="G67" s="61"/>
      <c r="H67" s="69"/>
      <c r="I67" s="45"/>
      <c r="K67" s="43"/>
    </row>
    <row r="68" spans="1:11" x14ac:dyDescent="0.2">
      <c r="A68" s="18"/>
      <c r="B68" s="19"/>
      <c r="C68" s="19"/>
      <c r="D68" s="61"/>
      <c r="E68" s="102"/>
      <c r="F68" s="68"/>
      <c r="G68" s="61"/>
      <c r="H68" s="125"/>
      <c r="I68" s="45"/>
      <c r="K68" s="42"/>
    </row>
    <row r="69" spans="1:11" x14ac:dyDescent="0.2">
      <c r="A69" s="18" t="s">
        <v>10</v>
      </c>
      <c r="B69" s="19" t="s">
        <v>4</v>
      </c>
      <c r="C69" s="125"/>
      <c r="D69" s="101">
        <v>0</v>
      </c>
      <c r="E69" s="101">
        <v>0</v>
      </c>
      <c r="F69" s="98">
        <v>0</v>
      </c>
      <c r="G69" s="101">
        <v>0</v>
      </c>
      <c r="H69" s="98">
        <v>0</v>
      </c>
      <c r="I69" s="45"/>
      <c r="K69" s="20" t="s">
        <v>8</v>
      </c>
    </row>
    <row r="70" spans="1:11" x14ac:dyDescent="0.2">
      <c r="A70" s="18" t="s">
        <v>9</v>
      </c>
      <c r="B70" s="19" t="s">
        <v>4</v>
      </c>
      <c r="C70" s="73"/>
      <c r="D70" s="112">
        <f>D65+D69</f>
        <v>-102</v>
      </c>
      <c r="E70" s="112">
        <f>E66+E69</f>
        <v>16</v>
      </c>
      <c r="F70" s="73">
        <f>F67+F69</f>
        <v>-72</v>
      </c>
      <c r="G70" s="112">
        <f>G65+G69</f>
        <v>-102</v>
      </c>
      <c r="H70" s="73">
        <f>H66+H69</f>
        <v>16</v>
      </c>
      <c r="I70" s="45"/>
      <c r="K70" s="20" t="s">
        <v>12</v>
      </c>
    </row>
    <row r="71" spans="1:11" x14ac:dyDescent="0.2">
      <c r="A71" s="18"/>
      <c r="B71" s="19"/>
      <c r="C71" s="19"/>
      <c r="D71" s="61"/>
      <c r="E71" s="61"/>
      <c r="F71" s="68"/>
      <c r="G71" s="61"/>
      <c r="H71" s="68"/>
      <c r="I71" s="45"/>
      <c r="K71" s="42"/>
    </row>
    <row r="72" spans="1:11" x14ac:dyDescent="0.2">
      <c r="A72" s="24" t="s">
        <v>7</v>
      </c>
      <c r="B72" s="19"/>
      <c r="C72" s="19"/>
      <c r="D72" s="61"/>
      <c r="E72" s="61"/>
      <c r="F72" s="68"/>
      <c r="G72" s="61"/>
      <c r="H72" s="68"/>
      <c r="I72" s="45"/>
      <c r="K72" s="42"/>
    </row>
    <row r="73" spans="1:11" x14ac:dyDescent="0.2">
      <c r="A73" s="18" t="s">
        <v>28</v>
      </c>
      <c r="B73" s="19" t="s">
        <v>43</v>
      </c>
      <c r="C73" s="19"/>
      <c r="D73" s="103">
        <f>(10^12)*(10^-3)*(D5/15)*10^(D70/10)</f>
        <v>0.12619146889603838</v>
      </c>
      <c r="E73" s="103">
        <f>(10^12)*(10^-3)*(D5/15)*10^((D70+E70)/10)</f>
        <v>5.023772863019162</v>
      </c>
      <c r="F73" s="124"/>
      <c r="G73" s="103">
        <f>(10^12)*(10^-3)*(G5/15)*10^(G70/10)</f>
        <v>0.12619146889603838</v>
      </c>
      <c r="H73" s="124">
        <f>(10^12)*(10^-3)*(G5/15)*10^((G70+H70)/10)</f>
        <v>5.023772863019162</v>
      </c>
      <c r="I73" s="45"/>
      <c r="K73" s="42"/>
    </row>
    <row r="74" spans="1:11" x14ac:dyDescent="0.2">
      <c r="A74" s="26" t="s">
        <v>52</v>
      </c>
      <c r="B74" s="19" t="s">
        <v>4</v>
      </c>
      <c r="C74" s="19"/>
      <c r="D74" s="61"/>
      <c r="E74" s="112">
        <f>10*LOG10(E73/D73)</f>
        <v>16.000000000000011</v>
      </c>
      <c r="F74" s="73"/>
      <c r="G74" s="61"/>
      <c r="H74" s="73">
        <f>10*LOG10(H73/G73)</f>
        <v>16.000000000000011</v>
      </c>
      <c r="I74" s="45"/>
      <c r="K74" s="20"/>
    </row>
    <row r="75" spans="1:11" x14ac:dyDescent="0.2">
      <c r="A75" s="109" t="s">
        <v>55</v>
      </c>
      <c r="B75" s="19" t="s">
        <v>41</v>
      </c>
      <c r="C75" s="19"/>
      <c r="D75" s="61"/>
      <c r="E75" s="112">
        <f>D70+E70+10*LOG(D5/15)</f>
        <v>-82.989700043360187</v>
      </c>
      <c r="F75" s="73"/>
      <c r="G75" s="61"/>
      <c r="H75" s="73">
        <f>G70+H70+10*LOG(G5/15)</f>
        <v>-82.989700043360187</v>
      </c>
      <c r="I75" s="45"/>
      <c r="K75" s="20"/>
    </row>
    <row r="76" spans="1:11" ht="13.5" thickBot="1" x14ac:dyDescent="0.25">
      <c r="A76" s="139" t="s">
        <v>33</v>
      </c>
      <c r="B76" s="64" t="s">
        <v>42</v>
      </c>
      <c r="C76" s="64"/>
      <c r="D76" s="140">
        <f>10*LOG((D73+E73)*10^-9)+10*LOG(E9*12)</f>
        <v>-51.837086675116666</v>
      </c>
      <c r="E76" s="140"/>
      <c r="F76" s="141"/>
      <c r="G76" s="140">
        <f>10*LOG((G73+H73)*10^-9)+10*LOG(H9*12)</f>
        <v>-51.837086675116666</v>
      </c>
      <c r="H76" s="141"/>
      <c r="I76" s="45"/>
      <c r="K76" s="20"/>
    </row>
    <row r="77" spans="1:11" x14ac:dyDescent="0.2">
      <c r="A77" s="51"/>
      <c r="B77" s="49"/>
      <c r="C77" s="49"/>
      <c r="D77" s="49"/>
      <c r="E77" s="49"/>
      <c r="F77" s="49"/>
      <c r="G77" s="142"/>
      <c r="H77" s="49"/>
      <c r="I77" s="53"/>
      <c r="J77" s="53"/>
      <c r="K77" s="53"/>
    </row>
    <row r="78" spans="1:11" ht="13.5" thickBot="1" x14ac:dyDescent="0.25">
      <c r="A78" s="51"/>
      <c r="B78" s="49"/>
      <c r="C78" s="49"/>
      <c r="D78" s="49"/>
      <c r="E78" s="49"/>
      <c r="F78" s="49"/>
      <c r="G78" s="49"/>
      <c r="H78" s="49"/>
      <c r="I78" s="49"/>
      <c r="J78" s="49"/>
      <c r="K78" s="49"/>
    </row>
    <row r="79" spans="1:11" x14ac:dyDescent="0.2">
      <c r="A79" s="8" t="s">
        <v>29</v>
      </c>
      <c r="B79" s="10"/>
      <c r="C79" s="87"/>
      <c r="D79" s="83" t="s">
        <v>70</v>
      </c>
      <c r="E79" s="83" t="s">
        <v>75</v>
      </c>
      <c r="F79" s="119"/>
      <c r="G79" s="71" t="s">
        <v>76</v>
      </c>
      <c r="H79" s="50" t="s">
        <v>77</v>
      </c>
      <c r="I79" s="62" t="s">
        <v>18</v>
      </c>
      <c r="J79" s="71" t="s">
        <v>65</v>
      </c>
      <c r="K79" s="12" t="s">
        <v>64</v>
      </c>
    </row>
    <row r="80" spans="1:11" x14ac:dyDescent="0.2">
      <c r="A80" s="24"/>
      <c r="B80" s="17"/>
      <c r="C80" s="68"/>
      <c r="D80" s="15" t="s">
        <v>92</v>
      </c>
      <c r="E80" s="15" t="s">
        <v>92</v>
      </c>
      <c r="F80" s="123"/>
      <c r="G80" s="67" t="s">
        <v>92</v>
      </c>
      <c r="H80" s="14" t="s">
        <v>92</v>
      </c>
      <c r="I80" s="175" t="s">
        <v>92</v>
      </c>
      <c r="J80" s="67"/>
      <c r="K80" s="86"/>
    </row>
    <row r="81" spans="1:11" x14ac:dyDescent="0.2">
      <c r="A81" s="54"/>
      <c r="B81" s="22"/>
      <c r="C81" s="68"/>
      <c r="D81" s="15"/>
      <c r="E81" s="15"/>
      <c r="F81" s="123"/>
      <c r="G81" s="67"/>
      <c r="H81" s="14"/>
      <c r="I81" s="175"/>
      <c r="J81" s="67"/>
      <c r="K81" s="86"/>
    </row>
    <row r="82" spans="1:11" x14ac:dyDescent="0.2">
      <c r="A82" s="27" t="s">
        <v>96</v>
      </c>
      <c r="B82" s="28" t="s">
        <v>4</v>
      </c>
      <c r="C82" s="161"/>
      <c r="D82" s="38"/>
      <c r="E82" s="158">
        <f>E83-I83</f>
        <v>15.70000000000001</v>
      </c>
      <c r="F82" s="164"/>
      <c r="G82" s="94"/>
      <c r="H82" s="155"/>
      <c r="I82" s="178"/>
      <c r="J82" s="96">
        <v>-6</v>
      </c>
      <c r="K82" s="97" t="s">
        <v>66</v>
      </c>
    </row>
    <row r="83" spans="1:11" x14ac:dyDescent="0.2">
      <c r="A83" s="30" t="s">
        <v>97</v>
      </c>
      <c r="B83" s="28" t="s">
        <v>4</v>
      </c>
      <c r="C83" s="161"/>
      <c r="D83" s="38"/>
      <c r="E83" s="38">
        <f>E74</f>
        <v>16.000000000000011</v>
      </c>
      <c r="F83" s="164"/>
      <c r="G83" s="94"/>
      <c r="H83" s="155"/>
      <c r="I83" s="186">
        <f>I46</f>
        <v>0.3</v>
      </c>
      <c r="J83" s="95"/>
      <c r="K83" s="20"/>
    </row>
    <row r="84" spans="1:11" x14ac:dyDescent="0.2">
      <c r="A84" s="27" t="s">
        <v>98</v>
      </c>
      <c r="B84" s="28" t="s">
        <v>4</v>
      </c>
      <c r="C84" s="161"/>
      <c r="D84" s="38"/>
      <c r="E84" s="38">
        <f>E83+I83</f>
        <v>16.300000000000011</v>
      </c>
      <c r="F84" s="164"/>
      <c r="G84" s="94"/>
      <c r="H84" s="197"/>
      <c r="I84" s="186"/>
      <c r="J84" s="95"/>
      <c r="K84" s="20"/>
    </row>
    <row r="85" spans="1:11" x14ac:dyDescent="0.2">
      <c r="A85" s="13"/>
      <c r="B85" s="22"/>
      <c r="C85" s="77"/>
      <c r="D85" s="37"/>
      <c r="E85" s="37"/>
      <c r="F85" s="162"/>
      <c r="G85" s="67"/>
      <c r="H85" s="148"/>
      <c r="I85" s="177"/>
      <c r="J85" s="69"/>
      <c r="K85" s="42"/>
    </row>
    <row r="86" spans="1:11" x14ac:dyDescent="0.2">
      <c r="A86" s="27" t="s">
        <v>100</v>
      </c>
      <c r="B86" s="65" t="s">
        <v>41</v>
      </c>
      <c r="C86" s="161"/>
      <c r="D86" s="39"/>
      <c r="E86" s="198">
        <f>E87-I87</f>
        <v>-84.51940589743802</v>
      </c>
      <c r="F86" s="164"/>
      <c r="G86" s="179"/>
      <c r="H86" s="197"/>
      <c r="I86" s="187"/>
      <c r="J86" s="118">
        <v>-120.5</v>
      </c>
      <c r="K86" s="117" t="s">
        <v>73</v>
      </c>
    </row>
    <row r="87" spans="1:11" x14ac:dyDescent="0.2">
      <c r="A87" s="30" t="s">
        <v>101</v>
      </c>
      <c r="B87" s="65" t="s">
        <v>41</v>
      </c>
      <c r="C87" s="161"/>
      <c r="D87" s="39"/>
      <c r="E87" s="38">
        <f>E75</f>
        <v>-82.989700043360187</v>
      </c>
      <c r="F87" s="164"/>
      <c r="G87" s="179"/>
      <c r="H87" s="197"/>
      <c r="I87" s="186">
        <f>I50</f>
        <v>1.5297058540778354</v>
      </c>
      <c r="J87" s="95"/>
      <c r="K87" s="42"/>
    </row>
    <row r="88" spans="1:11" x14ac:dyDescent="0.2">
      <c r="A88" s="27" t="s">
        <v>102</v>
      </c>
      <c r="B88" s="65" t="s">
        <v>41</v>
      </c>
      <c r="C88" s="161"/>
      <c r="D88" s="39"/>
      <c r="E88" s="38">
        <f>E87+I87</f>
        <v>-81.459994189282355</v>
      </c>
      <c r="F88" s="165"/>
      <c r="G88" s="179" t="s">
        <v>99</v>
      </c>
      <c r="H88" s="197" t="s">
        <v>99</v>
      </c>
      <c r="I88" s="187"/>
      <c r="J88" s="94"/>
      <c r="K88" s="42"/>
    </row>
    <row r="89" spans="1:11" x14ac:dyDescent="0.2">
      <c r="A89" s="54"/>
      <c r="B89" s="22"/>
      <c r="C89" s="77"/>
      <c r="D89" s="13"/>
      <c r="E89" s="13"/>
      <c r="F89" s="123"/>
      <c r="G89" s="67"/>
      <c r="H89" s="148" t="s">
        <v>99</v>
      </c>
      <c r="I89" s="45"/>
      <c r="J89" s="45"/>
      <c r="K89" s="42"/>
    </row>
    <row r="90" spans="1:11" x14ac:dyDescent="0.2">
      <c r="A90" s="27" t="s">
        <v>104</v>
      </c>
      <c r="B90" s="65" t="s">
        <v>42</v>
      </c>
      <c r="C90" s="161"/>
      <c r="D90" s="160">
        <f>D91-I91</f>
        <v>-53.365367876726125</v>
      </c>
      <c r="E90" s="38"/>
      <c r="F90" s="165"/>
      <c r="G90" s="179"/>
      <c r="H90" s="197"/>
      <c r="I90" s="188"/>
      <c r="J90" s="118">
        <f>-117.5+10*LOG(E9*12)</f>
        <v>-86.455128886876054</v>
      </c>
      <c r="K90" s="117" t="s">
        <v>74</v>
      </c>
    </row>
    <row r="91" spans="1:11" x14ac:dyDescent="0.2">
      <c r="A91" s="30" t="s">
        <v>103</v>
      </c>
      <c r="B91" s="65" t="s">
        <v>42</v>
      </c>
      <c r="C91" s="161"/>
      <c r="D91" s="38">
        <f>D76</f>
        <v>-51.837086675116666</v>
      </c>
      <c r="E91" s="38"/>
      <c r="F91" s="165"/>
      <c r="G91" s="179"/>
      <c r="H91" s="197"/>
      <c r="I91" s="189">
        <f>I54</f>
        <v>1.5282812016094607</v>
      </c>
      <c r="J91" s="95"/>
      <c r="K91" s="42"/>
    </row>
    <row r="92" spans="1:11" x14ac:dyDescent="0.2">
      <c r="A92" s="27" t="s">
        <v>105</v>
      </c>
      <c r="B92" s="65" t="s">
        <v>42</v>
      </c>
      <c r="C92" s="161"/>
      <c r="D92" s="158">
        <f>D91+I91</f>
        <v>-50.308805473507206</v>
      </c>
      <c r="E92" s="38"/>
      <c r="F92" s="165"/>
      <c r="G92" s="179"/>
      <c r="H92" s="197"/>
      <c r="I92" s="188"/>
      <c r="J92" s="96">
        <v>-50</v>
      </c>
      <c r="K92" s="97" t="s">
        <v>68</v>
      </c>
    </row>
    <row r="93" spans="1:11" x14ac:dyDescent="0.2">
      <c r="A93" s="54"/>
      <c r="B93" s="66"/>
      <c r="C93" s="77"/>
      <c r="D93" s="13"/>
      <c r="E93" s="37"/>
      <c r="F93" s="69"/>
      <c r="G93" s="69"/>
      <c r="H93" s="153"/>
      <c r="I93" s="190"/>
      <c r="J93" s="69"/>
      <c r="K93" s="42"/>
    </row>
    <row r="94" spans="1:11" x14ac:dyDescent="0.2">
      <c r="A94" s="27" t="s">
        <v>87</v>
      </c>
      <c r="B94" s="28" t="s">
        <v>4</v>
      </c>
      <c r="C94" s="161"/>
      <c r="D94" s="38"/>
      <c r="E94" s="38"/>
      <c r="F94" s="196"/>
      <c r="G94" s="94"/>
      <c r="H94" s="199">
        <f>H95-I95</f>
        <v>15.70000000000001</v>
      </c>
      <c r="I94" s="178"/>
      <c r="J94" s="96">
        <v>-6</v>
      </c>
      <c r="K94" s="97" t="s">
        <v>66</v>
      </c>
    </row>
    <row r="95" spans="1:11" x14ac:dyDescent="0.2">
      <c r="A95" s="30" t="s">
        <v>88</v>
      </c>
      <c r="B95" s="28" t="s">
        <v>4</v>
      </c>
      <c r="C95" s="161"/>
      <c r="D95" s="38"/>
      <c r="E95" s="38"/>
      <c r="F95" s="196"/>
      <c r="G95" s="94"/>
      <c r="H95" s="155">
        <f>H74</f>
        <v>16.000000000000011</v>
      </c>
      <c r="I95" s="186">
        <f>I46</f>
        <v>0.3</v>
      </c>
      <c r="J95" s="95"/>
      <c r="K95" s="20"/>
    </row>
    <row r="96" spans="1:11" x14ac:dyDescent="0.2">
      <c r="A96" s="27" t="s">
        <v>89</v>
      </c>
      <c r="B96" s="28" t="s">
        <v>4</v>
      </c>
      <c r="C96" s="161"/>
      <c r="D96" s="38"/>
      <c r="E96" s="38"/>
      <c r="F96" s="196"/>
      <c r="G96" s="94"/>
      <c r="H96" s="155">
        <f>H95+I95</f>
        <v>16.300000000000011</v>
      </c>
      <c r="I96" s="178"/>
      <c r="J96" s="94"/>
      <c r="K96" s="20"/>
    </row>
    <row r="97" spans="1:11" x14ac:dyDescent="0.2">
      <c r="A97" s="13"/>
      <c r="B97" s="22"/>
      <c r="C97" s="77"/>
      <c r="D97" s="37"/>
      <c r="E97" s="37"/>
      <c r="F97" s="147"/>
      <c r="G97" s="69"/>
      <c r="H97" s="153"/>
      <c r="I97" s="191"/>
      <c r="J97" s="72"/>
      <c r="K97" s="20"/>
    </row>
    <row r="98" spans="1:11" x14ac:dyDescent="0.2">
      <c r="A98" s="27" t="s">
        <v>60</v>
      </c>
      <c r="B98" s="65" t="s">
        <v>41</v>
      </c>
      <c r="C98" s="161"/>
      <c r="D98" s="39"/>
      <c r="E98" s="38"/>
      <c r="F98" s="196"/>
      <c r="G98" s="94"/>
      <c r="H98" s="199">
        <f>H99-I99</f>
        <v>-84.51940589743802</v>
      </c>
      <c r="I98" s="187"/>
      <c r="J98" s="118">
        <v>-120.5</v>
      </c>
      <c r="K98" s="117" t="s">
        <v>73</v>
      </c>
    </row>
    <row r="99" spans="1:11" x14ac:dyDescent="0.2">
      <c r="A99" s="30" t="s">
        <v>61</v>
      </c>
      <c r="B99" s="65" t="s">
        <v>41</v>
      </c>
      <c r="C99" s="161"/>
      <c r="D99" s="39"/>
      <c r="E99" s="38"/>
      <c r="F99" s="196"/>
      <c r="G99" s="94"/>
      <c r="H99" s="155">
        <f>H75</f>
        <v>-82.989700043360187</v>
      </c>
      <c r="I99" s="186">
        <f>I50</f>
        <v>1.5297058540778354</v>
      </c>
      <c r="J99" s="95"/>
      <c r="K99" s="42"/>
    </row>
    <row r="100" spans="1:11" x14ac:dyDescent="0.2">
      <c r="A100" s="27" t="s">
        <v>62</v>
      </c>
      <c r="B100" s="65" t="s">
        <v>41</v>
      </c>
      <c r="C100" s="161"/>
      <c r="D100" s="39"/>
      <c r="E100" s="38"/>
      <c r="F100" s="196"/>
      <c r="G100" s="94"/>
      <c r="H100" s="199">
        <f>H99+I99</f>
        <v>-81.459994189282355</v>
      </c>
      <c r="I100" s="187"/>
      <c r="J100" s="96">
        <f>F70</f>
        <v>-72</v>
      </c>
      <c r="K100" s="97" t="s">
        <v>112</v>
      </c>
    </row>
    <row r="101" spans="1:11" x14ac:dyDescent="0.2">
      <c r="A101" s="54"/>
      <c r="B101" s="22"/>
      <c r="C101" s="77"/>
      <c r="D101" s="13"/>
      <c r="E101" s="13"/>
      <c r="F101" s="147"/>
      <c r="G101" s="74"/>
      <c r="H101" s="153"/>
      <c r="I101" s="190"/>
      <c r="J101" s="74"/>
      <c r="K101" s="42"/>
    </row>
    <row r="102" spans="1:11" x14ac:dyDescent="0.2">
      <c r="A102" s="27" t="s">
        <v>80</v>
      </c>
      <c r="B102" s="65" t="s">
        <v>42</v>
      </c>
      <c r="C102" s="161"/>
      <c r="D102" s="38"/>
      <c r="E102" s="38"/>
      <c r="F102" s="196"/>
      <c r="G102" s="180">
        <f>G103-I103</f>
        <v>-53.365367876726125</v>
      </c>
      <c r="H102" s="155"/>
      <c r="I102" s="187"/>
      <c r="J102" s="118">
        <f>-117.5+10*LOG(E9*12)</f>
        <v>-86.455128886876054</v>
      </c>
      <c r="K102" s="117" t="s">
        <v>74</v>
      </c>
    </row>
    <row r="103" spans="1:11" x14ac:dyDescent="0.2">
      <c r="A103" s="30" t="s">
        <v>81</v>
      </c>
      <c r="B103" s="65" t="s">
        <v>42</v>
      </c>
      <c r="C103" s="161"/>
      <c r="D103" s="38"/>
      <c r="E103" s="38"/>
      <c r="F103" s="196"/>
      <c r="G103" s="94">
        <f>G76</f>
        <v>-51.837086675116666</v>
      </c>
      <c r="H103" s="155"/>
      <c r="I103" s="186">
        <f>I54</f>
        <v>1.5282812016094607</v>
      </c>
      <c r="J103" s="95"/>
      <c r="K103" s="42"/>
    </row>
    <row r="104" spans="1:11" x14ac:dyDescent="0.2">
      <c r="A104" s="27" t="s">
        <v>82</v>
      </c>
      <c r="B104" s="65" t="s">
        <v>42</v>
      </c>
      <c r="C104" s="161"/>
      <c r="D104" s="38"/>
      <c r="E104" s="38"/>
      <c r="F104" s="196"/>
      <c r="G104" s="180">
        <f>G103+I103</f>
        <v>-50.308805473507206</v>
      </c>
      <c r="H104" s="155"/>
      <c r="I104" s="187"/>
      <c r="J104" s="96">
        <v>-50</v>
      </c>
      <c r="K104" s="97" t="s">
        <v>68</v>
      </c>
    </row>
    <row r="105" spans="1:11" x14ac:dyDescent="0.2">
      <c r="A105" s="13"/>
      <c r="B105" s="22"/>
      <c r="C105" s="77"/>
      <c r="D105" s="13"/>
      <c r="E105" s="13"/>
      <c r="F105" s="74"/>
      <c r="G105" s="74"/>
      <c r="H105" s="159"/>
      <c r="I105" s="192"/>
      <c r="J105" s="42"/>
      <c r="K105" s="42"/>
    </row>
    <row r="106" spans="1:11" ht="13.5" thickBot="1" x14ac:dyDescent="0.25">
      <c r="A106" s="40" t="s">
        <v>13</v>
      </c>
      <c r="B106" s="41"/>
      <c r="C106" s="75"/>
      <c r="D106" s="100"/>
      <c r="E106" s="100"/>
      <c r="F106" s="75"/>
      <c r="G106" s="75"/>
      <c r="H106" s="184"/>
      <c r="I106" s="154"/>
      <c r="J106" s="75"/>
      <c r="K106" s="47" t="s">
        <v>14</v>
      </c>
    </row>
  </sheetData>
  <dataConsolidate/>
  <mergeCells count="2">
    <mergeCell ref="C29:H29"/>
    <mergeCell ref="C22:H22"/>
  </mergeCells>
  <conditionalFormatting sqref="G102">
    <cfRule type="cellIs" dxfId="8" priority="5" stopIfTrue="1" operator="lessThan">
      <formula>J102</formula>
    </cfRule>
  </conditionalFormatting>
  <conditionalFormatting sqref="G104">
    <cfRule type="cellIs" dxfId="7" priority="4" stopIfTrue="1" operator="greaterThan">
      <formula>J104</formula>
    </cfRule>
  </conditionalFormatting>
  <conditionalFormatting sqref="H94">
    <cfRule type="cellIs" dxfId="6" priority="7" stopIfTrue="1" operator="lessThan">
      <formula>J94</formula>
    </cfRule>
  </conditionalFormatting>
  <conditionalFormatting sqref="H98">
    <cfRule type="cellIs" dxfId="5" priority="6" stopIfTrue="1" operator="lessThan">
      <formula>J98</formula>
    </cfRule>
  </conditionalFormatting>
  <conditionalFormatting sqref="H100">
    <cfRule type="cellIs" dxfId="4" priority="1" stopIfTrue="1" operator="greaterThan">
      <formula>$J$100</formula>
    </cfRule>
  </conditionalFormatting>
  <conditionalFormatting sqref="K106">
    <cfRule type="cellIs" dxfId="3" priority="8" stopIfTrue="1" operator="equal">
      <formula>"Yes"</formula>
    </cfRule>
    <cfRule type="cellIs" dxfId="2" priority="9" stopIfTrue="1" operator="notEqual">
      <formula>"Yes"</formula>
    </cfRule>
  </conditionalFormatting>
  <conditionalFormatting sqref="D92">
    <cfRule type="cellIs" dxfId="1" priority="35" stopIfTrue="1" operator="greaterThan">
      <formula>#REF!</formula>
    </cfRule>
  </conditionalFormatting>
  <conditionalFormatting sqref="E82">
    <cfRule type="cellIs" dxfId="0" priority="36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4.5.4.1-1</vt:lpstr>
      <vt:lpstr>4.5.4.1-9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2024-08-05T22:40:56Z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(3)B1L6D8MR3vm46H8vVQ3xxf9WtBmxusycf3KlCvgt5D03PMOngvZhfMPl+SYT40B67fMhznXO_x000d_
AD/1jMkeJ5KBRQUeFtjZZu80OOfENXCJcVQrzJLnBqZqWz6o89A5GfjIpcnjBOHa3AplzHBg_x000d_
iD4q7BbZ2++eL+UmBP+inRgYZguSCK+dXNSFOmKEbqIwQLgBfLiz9/cHC2EWdsrNhERnfUiO_x000d_
gaELc6e+LaAbrSgDTI</vt:lpwstr>
  </property>
  <property fmtid="{D5CDD505-2E9C-101B-9397-08002B2CF9AE}" pid="9" name="_2015_ms_pID_7253431">
    <vt:lpwstr>e1OAjTX/hRpN0IopBDHoN/SSJJswDe7Vf3qfIRaME4U5qhnRAW278A_x000d_
ymQlB+w0OeQOKJwnE5MqnPO8+pdZ9HxMdGE/g5mr4428IeiEHZ+1zRt/OQo2jBW2qRYgGyF6_x000d_
Dg6kS4Fwh0R86E8IgVnTwhLMNK21X9h7dx6EIKyxhlt7q5JqVaxwagL77YKKevQSx/5JLS+x_x000d_
OUdapao4dTVhrlU+nROhH4+ry9AxARsCQfBs</vt:lpwstr>
  </property>
  <property fmtid="{D5CDD505-2E9C-101B-9397-08002B2CF9AE}" pid="10" name="_2015_ms_pID_7253432">
    <vt:lpwstr>dPop12H+uK4x7O+sVVhYAMg=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1579502127</vt:lpwstr>
  </property>
  <property fmtid="{D5CDD505-2E9C-101B-9397-08002B2CF9AE}" pid="15" name="NSCPROP_SA">
    <vt:lpwstr>C:\Users\carolyn.t\AppData\Local\Temp\_AZTMP9_\38.533 4.5.4.1+6.5.4.1 TT.xls</vt:lpwstr>
  </property>
</Properties>
</file>